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eLivro" defaultThemeVersion="124226"/>
  <mc:AlternateContent xmlns:mc="http://schemas.openxmlformats.org/markup-compatibility/2006">
    <mc:Choice Requires="x15">
      <x15ac:absPath xmlns:x15ac="http://schemas.microsoft.com/office/spreadsheetml/2010/11/ac" url="\\srvfs03.adra.pt\partilhas\DEGA\04 EPLA\01 MUN\11 INTM\01 EMP\2021\CP 17-2021_DEGA_Renovações RDA AdRA 2021\03_Pecas_Procedimento\Anexos_CE\AN7-PE\2-LPU\"/>
    </mc:Choice>
  </mc:AlternateContent>
  <bookViews>
    <workbookView xWindow="0" yWindow="0" windowWidth="28800" windowHeight="12435" tabRatio="715" activeTab="2"/>
  </bookViews>
  <sheets>
    <sheet name="CAPA" sheetId="51" r:id="rId1"/>
    <sheet name="RESUMO" sheetId="52" r:id="rId2"/>
    <sheet name="Orçamento" sheetId="53" r:id="rId3"/>
    <sheet name="Módulo1" sheetId="26" state="veryHidden" r:id="rId4"/>
  </sheets>
  <definedNames>
    <definedName name="_xlnm._FilterDatabase" localSheetId="2" hidden="1">Orçamento!#REF!</definedName>
    <definedName name="AA_FFD">#REF!</definedName>
    <definedName name="AA_MAT_TUBAGEM">#REF!</definedName>
    <definedName name="AA_PEAD">#REF!</definedName>
    <definedName name="AA_TB_AA">#REF!</definedName>
    <definedName name="_xlnm.Print_Area" localSheetId="0">CAPA!$A$1:$C$16</definedName>
    <definedName name="_xlnm.Print_Area" localSheetId="2">Orçamento!$A$1:$G$130</definedName>
    <definedName name="Print_Area" localSheetId="2">Orçamento!$A$2:$G$130</definedName>
    <definedName name="Print_Area" localSheetId="1">RESUMO!$A$4:$D$10</definedName>
    <definedName name="Print_Titles" localSheetId="2">Orçamento!$2:$4</definedName>
    <definedName name="Print_Titles" localSheetId="1">RESUMO!$4:$6</definedName>
    <definedName name="PROJ">CAPA!$A$5</definedName>
    <definedName name="Qtd">Orçamento!$C$5:$C$129</definedName>
    <definedName name="RDA_ACESSORIOS">#REF!</definedName>
    <definedName name="TB_comp">#REF!</definedName>
    <definedName name="TB_DN">#REF!</definedName>
    <definedName name="TBL_AA_FFD">#REF!</definedName>
    <definedName name="_xlnm.Print_Titles" localSheetId="2">Orçamento!$1:$4</definedName>
    <definedName name="UNIDADES">#REF!</definedName>
  </definedNames>
  <calcPr calcId="152511"/>
</workbook>
</file>

<file path=xl/calcChain.xml><?xml version="1.0" encoding="utf-8"?>
<calcChain xmlns="http://schemas.openxmlformats.org/spreadsheetml/2006/main">
  <c r="A1" i="53" l="1"/>
  <c r="F129" i="53" l="1"/>
  <c r="F128" i="53" l="1"/>
  <c r="F127" i="53"/>
  <c r="F126" i="53"/>
  <c r="F125" i="53"/>
  <c r="F124" i="53"/>
  <c r="F123" i="53"/>
  <c r="F122" i="53"/>
  <c r="F121" i="53"/>
  <c r="F120" i="53"/>
  <c r="F119" i="53"/>
  <c r="F118" i="53"/>
  <c r="F117" i="53"/>
  <c r="F116" i="53"/>
  <c r="F115" i="53"/>
  <c r="F114" i="53"/>
  <c r="F113" i="53"/>
  <c r="F112" i="53"/>
  <c r="F111" i="53"/>
  <c r="F110" i="53"/>
  <c r="F109" i="53"/>
  <c r="F108" i="53"/>
  <c r="F106" i="53"/>
  <c r="F18" i="52" s="1"/>
  <c r="F105" i="53"/>
  <c r="F103" i="53"/>
  <c r="F102" i="53"/>
  <c r="F101" i="53"/>
  <c r="F100" i="53"/>
  <c r="F99" i="53"/>
  <c r="F97" i="53"/>
  <c r="F96" i="53"/>
  <c r="F95" i="53"/>
  <c r="F94" i="53"/>
  <c r="F93" i="53"/>
  <c r="F92" i="53"/>
  <c r="F91" i="53"/>
  <c r="F90" i="53"/>
  <c r="F89" i="53"/>
  <c r="F88" i="53"/>
  <c r="F87" i="53"/>
  <c r="F86" i="53"/>
  <c r="F14" i="52" s="1"/>
  <c r="F85" i="53"/>
  <c r="F84" i="53"/>
  <c r="F83" i="53"/>
  <c r="F82" i="53"/>
  <c r="F81" i="53"/>
  <c r="F80" i="53"/>
  <c r="F79" i="53"/>
  <c r="F78" i="53"/>
  <c r="F77" i="53"/>
  <c r="F76" i="53"/>
  <c r="F75" i="53"/>
  <c r="F74" i="53"/>
  <c r="F73" i="53"/>
  <c r="F72" i="53"/>
  <c r="F71" i="53"/>
  <c r="F70" i="53"/>
  <c r="F69" i="53"/>
  <c r="F68" i="53"/>
  <c r="F67" i="53"/>
  <c r="F66" i="53"/>
  <c r="F65" i="53"/>
  <c r="F64" i="53"/>
  <c r="F63" i="53"/>
  <c r="F62" i="53"/>
  <c r="F61" i="53"/>
  <c r="F60" i="53"/>
  <c r="F59" i="53"/>
  <c r="F58" i="53"/>
  <c r="F57" i="53"/>
  <c r="F56" i="53"/>
  <c r="F55" i="53"/>
  <c r="F54" i="53"/>
  <c r="F53" i="53"/>
  <c r="F52" i="53"/>
  <c r="F51" i="53"/>
  <c r="F50" i="53"/>
  <c r="F49" i="53"/>
  <c r="F48" i="53"/>
  <c r="F47" i="53"/>
  <c r="F46" i="53"/>
  <c r="F45" i="53"/>
  <c r="F44" i="53"/>
  <c r="F43" i="53"/>
  <c r="F42" i="53"/>
  <c r="F41" i="53"/>
  <c r="F40" i="53"/>
  <c r="F13" i="52" s="1"/>
  <c r="F33" i="53"/>
  <c r="F32" i="53"/>
  <c r="F12" i="52" s="1"/>
  <c r="F24" i="53"/>
  <c r="F19" i="53"/>
  <c r="F18" i="53"/>
  <c r="F17" i="53"/>
  <c r="F11" i="52" s="1"/>
  <c r="F13" i="53"/>
  <c r="F10" i="53"/>
  <c r="F10" i="52" s="1"/>
  <c r="A10" i="52"/>
  <c r="F9" i="53"/>
  <c r="F9" i="52" s="1"/>
  <c r="F8" i="53"/>
  <c r="F7" i="52" s="1"/>
  <c r="F7" i="53"/>
  <c r="F6" i="53"/>
  <c r="F5" i="53"/>
  <c r="A2" i="53"/>
  <c r="F19" i="52"/>
  <c r="E19" i="52"/>
  <c r="D19" i="52"/>
  <c r="C19" i="52"/>
  <c r="A19" i="52"/>
  <c r="E18" i="52"/>
  <c r="D18" i="52"/>
  <c r="C18" i="52"/>
  <c r="B18" i="52"/>
  <c r="E17" i="52"/>
  <c r="D17" i="52"/>
  <c r="C17" i="52"/>
  <c r="B17" i="52"/>
  <c r="A17" i="52"/>
  <c r="F16" i="52"/>
  <c r="E16" i="52"/>
  <c r="D16" i="52"/>
  <c r="C16" i="52"/>
  <c r="B16" i="52"/>
  <c r="F15" i="52"/>
  <c r="E15" i="52"/>
  <c r="D15" i="52"/>
  <c r="C15" i="52"/>
  <c r="B15" i="52"/>
  <c r="E14" i="52"/>
  <c r="D14" i="52"/>
  <c r="C14" i="52"/>
  <c r="B14" i="52"/>
  <c r="E13" i="52"/>
  <c r="D13" i="52"/>
  <c r="C13" i="52"/>
  <c r="B13" i="52"/>
  <c r="E12" i="52"/>
  <c r="D12" i="52"/>
  <c r="C12" i="52"/>
  <c r="B12" i="52"/>
  <c r="E11" i="52"/>
  <c r="D11" i="52"/>
  <c r="C11" i="52"/>
  <c r="B11" i="52"/>
  <c r="E10" i="52"/>
  <c r="D10" i="52"/>
  <c r="C10" i="52"/>
  <c r="B10" i="52"/>
  <c r="E9" i="52"/>
  <c r="D9" i="52"/>
  <c r="C9" i="52"/>
  <c r="B9" i="52"/>
  <c r="A9" i="52"/>
  <c r="F8" i="52"/>
  <c r="E8" i="52"/>
  <c r="D8" i="52"/>
  <c r="C8" i="52"/>
  <c r="B8" i="52"/>
  <c r="E7" i="52"/>
  <c r="D7" i="52"/>
  <c r="C7" i="52"/>
  <c r="B7" i="52"/>
  <c r="A7" i="52"/>
  <c r="A4" i="52"/>
  <c r="B11" i="51"/>
  <c r="F17" i="52" l="1"/>
  <c r="A8" i="52"/>
  <c r="A18" i="52"/>
  <c r="G105" i="53"/>
  <c r="G17" i="52" s="1"/>
  <c r="G106" i="53"/>
  <c r="G18" i="52" s="1"/>
  <c r="G86" i="53"/>
  <c r="G14" i="52" s="1"/>
  <c r="G6" i="53"/>
  <c r="G5" i="53" s="1"/>
  <c r="G8" i="52" s="1"/>
  <c r="G40" i="53"/>
  <c r="G13" i="52" s="1"/>
  <c r="G7" i="52" l="1"/>
  <c r="A11" i="52"/>
  <c r="A12" i="52" l="1"/>
  <c r="A13" i="52" l="1"/>
  <c r="A14" i="52" l="1"/>
  <c r="A15" i="52" l="1"/>
  <c r="A16" i="52" l="1"/>
  <c r="F31" i="53" l="1"/>
  <c r="F12" i="53" l="1"/>
  <c r="F16" i="53"/>
  <c r="F15" i="53" l="1"/>
  <c r="F39" i="53"/>
  <c r="F38" i="53"/>
  <c r="F11" i="53"/>
  <c r="F104" i="53"/>
  <c r="G101" i="53" s="1"/>
  <c r="G16" i="52" s="1"/>
  <c r="F98" i="53"/>
  <c r="G97" i="53" s="1"/>
  <c r="G15" i="52" s="1"/>
  <c r="F37" i="53" l="1"/>
  <c r="F14" i="53"/>
  <c r="G10" i="53" s="1"/>
  <c r="G10" i="52" s="1"/>
  <c r="F36" i="53"/>
  <c r="F35" i="53" l="1"/>
  <c r="F30" i="53" l="1"/>
  <c r="F29" i="53"/>
  <c r="F28" i="53"/>
  <c r="F21" i="53"/>
  <c r="F22" i="53"/>
  <c r="F20" i="53"/>
  <c r="F23" i="53" l="1"/>
  <c r="F25" i="53"/>
  <c r="F34" i="53"/>
  <c r="G32" i="53" s="1"/>
  <c r="G12" i="52" s="1"/>
  <c r="F26" i="53"/>
  <c r="G17" i="53" l="1"/>
  <c r="G11" i="52" s="1"/>
  <c r="G9" i="53" l="1"/>
  <c r="G9" i="52" s="1"/>
  <c r="G130" i="53" l="1"/>
  <c r="G19" i="52" l="1"/>
</calcChain>
</file>

<file path=xl/sharedStrings.xml><?xml version="1.0" encoding="utf-8"?>
<sst xmlns="http://schemas.openxmlformats.org/spreadsheetml/2006/main" count="357" uniqueCount="254">
  <si>
    <t>ESCAVAÇÃO/TRANSPORTE A VAZADOURO</t>
  </si>
  <si>
    <t>ATERROS</t>
  </si>
  <si>
    <t>MAPA RESUMO</t>
  </si>
  <si>
    <t>Remoção e transporte a vazadouro certificado, da responsabilidade do Empreiteiro, dos produtos sobrantes, incluindo baldeação, arrumação e custos inerentes ao uso do vazadouro.</t>
  </si>
  <si>
    <t>m</t>
  </si>
  <si>
    <t>60% em terra compacta.</t>
  </si>
  <si>
    <t>20% em rocha dura.</t>
  </si>
  <si>
    <t>20% em rocha branda.</t>
  </si>
  <si>
    <t>Escavação em abertura de valas para implantação de tubagens e caixas de visita, incluindo entivação e rebaixamento do nível freático, se necessário, remoção dos produtos da escavação para os terrenos adjacentes e/ou depósito provisório, por meios mecânicos ou manuais e eventuais reparações de infraestruturas enterradas existentes e todos os trabalhos complementares:</t>
  </si>
  <si>
    <t>TOTAL</t>
  </si>
  <si>
    <t>UN</t>
  </si>
  <si>
    <t>Total</t>
  </si>
  <si>
    <t>VG</t>
  </si>
  <si>
    <t>Designação dos trabalhos</t>
  </si>
  <si>
    <t>Quant.</t>
  </si>
  <si>
    <t>Preço</t>
  </si>
  <si>
    <t>Parcial</t>
  </si>
  <si>
    <t>Fornecimento, montagem e assentamento de tubagem em PEAD MRS 100 PN10 eletrosoldadas, incluindo todos os materiais, nos seguintes diâmetros:</t>
  </si>
  <si>
    <t>Montagem e desmontagem de estaleiro, de acordo com o artigo 350.º do Decreto-Lei n.º 278/2009, de 2 de outubro, principal, secundário ou qualquer outra instalação provisória de apoio à execução dos trabalhos, incluindo as correspondentes instalações, redes provisórias de água, esgotos, eletricidade e de meios de comunicação, vias internas de circulação e tudo o mais necessário à montagem e construção dos mesmos para o conjunto dos trabalhos incluídos nas empreitadas, bem como limpeza, vedação e sinalização, regularização de terrenos e limpeza de entulhos, de acordo com as diversas peças do projeto de execução.</t>
  </si>
  <si>
    <t>Manutenção global do estaleiro durante a execução dos trabalhos da empreitada.</t>
  </si>
  <si>
    <t>Corte com serra de disco do pavimento betuminoso (por comprimento de vala, incluindo os seus dois lados).</t>
  </si>
  <si>
    <t>Levantamento do pavimento existente, transporte dos produtos removidos e indemnização por depósito autorizado,  incluindo  todos os trabalhos acessórios e complementares nos termos legais:</t>
  </si>
  <si>
    <t>Em betão betuminoso.</t>
  </si>
  <si>
    <t>Em cubos de granito (paralelo) ou calçada à portuguesa.</t>
  </si>
  <si>
    <t>Em semi-penetração.</t>
  </si>
  <si>
    <t>m³</t>
  </si>
  <si>
    <t>m²</t>
  </si>
  <si>
    <t>Rega de colagem com emulsão betuminosa.</t>
  </si>
  <si>
    <t>Reposição do pavimento existente em cubos de granito (paralelo), com aproveitamento dos cubos existentes e aplicação de novos se necessário, incluindo almofada de assentamento em areia e cimento ao traço 1:4 com a espessura de 9 cm e fecho das respetivas juntas com traço de areia e cimento 1:4 , limpeza e todos os trabalhos necessários.</t>
  </si>
  <si>
    <t>Tê flangeado em FFD, nos seguintes diâmetros:</t>
  </si>
  <si>
    <t>Curva flangeada em FFD, nos seguintes diâmetros:</t>
  </si>
  <si>
    <t>Cruzeta flangeada em FFD, nos seguintes diâmetros:</t>
  </si>
  <si>
    <t>Flange de adaptação com anel de tensão para tubo de PVC/PE em FFD, nos seguintes diâmetros:</t>
  </si>
  <si>
    <t>Junta flange multimateriais com garras em FFD, nos seguintes diâmetros:</t>
  </si>
  <si>
    <t>Cone de redução de flange em FFD, nos seguintes diâmetros:</t>
  </si>
  <si>
    <t>Junta cega em PEAD, nos seguintes diâmetros:</t>
  </si>
  <si>
    <t>Colarinho em PEAD (incluindo flange móvel em aço), nos seguintes diâmetros:</t>
  </si>
  <si>
    <t>Demolição dos ramais domiciliários existentes, incluindo levantamento e reposição de pavimentos, movimento de terras, remoção e transporte dos produtos sobrantes a vazadouro certificado, bem como todos os trabalhos e acessórios necessários à perfeita execução dos trabalhos.</t>
  </si>
  <si>
    <t>Demolição dos marcos de incêndio existentes, incluindo levantamento e reposição de pavimentos, movimento de terras, remoção e transporte dos produtos sobrantes a vazadouro certificado, bem como todos os trabalhos e acessórios necessários à perfeita execução dos trabalhos.</t>
  </si>
  <si>
    <t>Execução de ligações da rede a executar à rede existente, incluído a desativação da rede e acessórios existentes e todos os trabalhos e materiais necessários.</t>
  </si>
  <si>
    <t>un</t>
  </si>
  <si>
    <t>60% em material da própria vala.</t>
  </si>
  <si>
    <t>40% em areia.</t>
  </si>
  <si>
    <t>Execução de murete para instalação de caixa de contador, de acordo com o desenho técnico DT.AA.AdRA.003.</t>
  </si>
  <si>
    <t>Execução de ramal de ligação (solução tipo 2), com fornecimento e colocação de tubagem em PEAD PN10, incluindo abertura e aterro de vala de acordo com o desenho técnico DT.AA.AdRA.010 e reposição do pavimento igual ao previsto no desenho técnico DT.AA.AdRA.023, válvula de esfera no muro de vedação ou fachada do edifício, portinhola metálica, abraçadeira de carga com obturador integral em FFD, acessórios e todos os trabalhos e materiais necessários, de acordo com o desenho técnico DT.AA.AdRA.006:</t>
  </si>
  <si>
    <r>
      <t>Fornecimento, montagem e assentamento de acessórios, próprios para água potável, da classe de pressão PN10, incluindo maciços de amarração em betão simples de 250 kg de cimento por m</t>
    </r>
    <r>
      <rPr>
        <sz val="8"/>
        <rFont val="Calibri"/>
        <family val="2"/>
      </rPr>
      <t>³</t>
    </r>
    <r>
      <rPr>
        <sz val="8"/>
        <rFont val="Gill Sans MT"/>
        <family val="2"/>
      </rPr>
      <t>, de acordo com o desenho técnico DT.AA.AdRA.017 e todos os materiais e trabalhos necessários.</t>
    </r>
  </si>
  <si>
    <t>Realização de ensaios de pressão das condutas de acordo com a especificação técnica ET.AdRA.026 e norma europeia EN 805, bem como a apresentação dos respetivos relatórios em CD/DVD.</t>
  </si>
  <si>
    <t>Camada de fundação em agregado britado de granulometria extensa, em camada de 0,20 m de espessura, depois do recalque, regadas e cilindradas, para formação de camada de base, de acordo com o desenho técnico DT.AA.AdRA.010.</t>
  </si>
  <si>
    <t>DN 90 mm</t>
  </si>
  <si>
    <t>DN 110 mm</t>
  </si>
  <si>
    <t>DN 160 mm</t>
  </si>
  <si>
    <t>DN 80 mm</t>
  </si>
  <si>
    <t>DN 100 mm</t>
  </si>
  <si>
    <t>DN 150 mm</t>
  </si>
  <si>
    <t>DN 80x80 mm</t>
  </si>
  <si>
    <t>DN 100x100 mm</t>
  </si>
  <si>
    <t>DN 150x150 mm</t>
  </si>
  <si>
    <t>DN 60-65/63 mm</t>
  </si>
  <si>
    <t>DN 60-65/75 mm</t>
  </si>
  <si>
    <t>DN 80/90 mm</t>
  </si>
  <si>
    <t>DN 100/110 mm</t>
  </si>
  <si>
    <t>DN 125/125 mm</t>
  </si>
  <si>
    <t>DN 150/160 mm</t>
  </si>
  <si>
    <t>DN 60/65 (DN 63/83) mm</t>
  </si>
  <si>
    <t>DN 80 (DN 78/103) mm</t>
  </si>
  <si>
    <t>DN 100 (DN 100/130) mm</t>
  </si>
  <si>
    <t>DN 125 (DN 117/147) mm</t>
  </si>
  <si>
    <t>DN 150 (DN 152/182) mm</t>
  </si>
  <si>
    <t>DN 80x60 mm</t>
  </si>
  <si>
    <t>DN 80x65 mm</t>
  </si>
  <si>
    <t>DN 100x60 mm</t>
  </si>
  <si>
    <t>DN 100x65 mm</t>
  </si>
  <si>
    <t>DN 100x80 mm</t>
  </si>
  <si>
    <t>DN 125x80 mm</t>
  </si>
  <si>
    <t>DN 125x100 mm</t>
  </si>
  <si>
    <t>DN 150x60 mm</t>
  </si>
  <si>
    <t>DN 150x65 mm</t>
  </si>
  <si>
    <t>DN 150x80 mm</t>
  </si>
  <si>
    <t>DN 150x100 mm</t>
  </si>
  <si>
    <t>DN 150x125 mm</t>
  </si>
  <si>
    <t>DN 90/80 mm</t>
  </si>
  <si>
    <t>DN 110/100 mm</t>
  </si>
  <si>
    <t>DN 160/150 mm</t>
  </si>
  <si>
    <t>DN 32 mm (1")</t>
  </si>
  <si>
    <t>DN 50 mm (1 1/2")</t>
  </si>
  <si>
    <t>DN 63 mm (2")</t>
  </si>
  <si>
    <t>CONCURSO PÚBLICO</t>
  </si>
  <si>
    <t>X</t>
  </si>
  <si>
    <t>Marcação de rede no pavimento com tinta apropriada para aprovação  da fiscalização, incluído troços da tubagem, câmaras de visita e ramais domiciliários.</t>
  </si>
  <si>
    <t>Fornecimento e espalhamento de areia de empréstimo para assentamento da tubagem em almofada de 0,10 m e para proteção à tubagem até 0,40 m de espessura acima da geratriz superior, incluindo compactação de modo a atingir uma compactação superior a 95% do Ensaio Proctor Modificado e de acordo com o desenho técnico DT.AA.AdRA.010.</t>
  </si>
  <si>
    <t>Fornecimento e colocação de geotêxtil não tecido, de acordo com o desenho técnico DT.AA.AdRA.010, fabricado com agulhagem de fibras contínuas de polipropileno formando uma tela homogénea, imputrescível com mais de 200 g/m², resistência à tração maior ou igual a 8 KN/m, resistência ao punçamento maior ou igual a 1,3 KN, resistência a meios ácidos e alcalinos, com sobreposição de 0,30 m em todas as juntas existentes.</t>
  </si>
  <si>
    <t>Fornecimento e aplicação de fita sinalizadora de tubagem de cor azul, em plástico com 0,30 m de largura, com a identificação da empresa "Águas da Região de Aveiro" e da infraestrutura "Águas",  de acordo com o desenho técnico DT.AA.AdRA.010.</t>
  </si>
  <si>
    <t>Trabalhos a realizar de acordo com o projeto, nomeadamente o desenho técnico DT.AA.AdRA.023,  considerando as espessuras das camadas após compactação, e incluindo o fornecimento e aplicação.
Considera-se ainda incluído neste capitulo a reposição, nas condições existentes, de todo o equipamento de segurança e sinalização da via, designadamente marcas rodoviárias, sinalização vertical, marcos, guardas de segurança, etc.</t>
  </si>
  <si>
    <t>Rega de impregnação com emulsão betuminosa.</t>
  </si>
  <si>
    <t>Válvula de cunha elástica flangeada em FFD, incluindo haste fixa de extensão completa, dado com aresta de 19 mm  e cabeça móvel à superfície, pronta a funcionar, nos seguintes diâmetros:</t>
  </si>
  <si>
    <t>Fornecimento e aplicação de marco de incêndio, completo, de três saídas, sendo uma central em Ø70 mm e duas laterais em Ø45 mm com ligação storz, admissão com ligação flangeada à conduta de abastecimento de água em Ø90 mm PEAD PN10, sistema antichoque por derrube e hidráulico, incluindo respetivo maciço de fundação, válvula de seccionamento em FFD PN10, tê de derivação e todos os demais acessórios necessários ao seu perfeito funcionamento em FFD PN10 (desenho técnico DT.AA.AdRA.018).</t>
  </si>
  <si>
    <t>Execução de ramal de ligação (solução tipo 1), com fornecimento e colocação de tubagem em PEAD PN10, incluindo abertura e aterro de vala de acordo com o desenho técnico DT.AA.AdRA.010 e reposição do pavimento igual ao previsto no desenho técnico DT.AA.AdRA.023,  válvula de seccionamento em FFD enterrada no troço do ramal, com haste e tubo de proteção em PVC, cabeça móvel, abraçadeira de carga com obturador integral em FFD, acessórios e todos os trabalhos e materiais necessários, de acordo com o desenho técnico DT.AA.AdRA.005:</t>
  </si>
  <si>
    <t>Fornecimento e colocação de caixa para instalação do contador em poliéster reforçado a fibra de vidro com óculo em policarbonato transparente com proteção anti-UV, chave e fechadura em poliamida e todos os trabalhos e materiais necessários, de acordo com o desenho técnico DT.AA.AdRA.002.</t>
  </si>
  <si>
    <t>Desativação da conduta de distribuição existente, contemplando exclusivamente tamponamentos da conduta, remoção das cabeças móveis das válvulas de seccionamento, levantamento e reposição de pavimentos, movimento de terras respetivos, remoção e transporte dos produtos sobrantes a vazadouro certificado bem como todos os trabalhos e acessórios necessários à perfeita execução dos trabalhos.</t>
  </si>
  <si>
    <t>Lavagem e desinfeção das condutas de acordo com a especificação técnica ET.AdRA.027.</t>
  </si>
  <si>
    <t>AdRA - ÁGUAS DA REGIÃO DE AVEIRO, S.A.</t>
  </si>
  <si>
    <t>Posição</t>
  </si>
  <si>
    <t>DV</t>
  </si>
  <si>
    <t>DIVERSOS</t>
  </si>
  <si>
    <t>Estaleiro</t>
  </si>
  <si>
    <t>CC</t>
  </si>
  <si>
    <t>CONSTRUÇÃO CIVIL</t>
  </si>
  <si>
    <t>Levantamento de pavimentos</t>
  </si>
  <si>
    <r>
      <t xml:space="preserve">Movimento de terras
</t>
    </r>
    <r>
      <rPr>
        <b/>
        <i/>
        <sz val="8"/>
        <rFont val="Gill Sans MT"/>
        <family val="2"/>
      </rPr>
      <t>Nota:</t>
    </r>
    <r>
      <rPr>
        <i/>
        <sz val="8"/>
        <rFont val="Gill Sans MT"/>
        <family val="2"/>
      </rPr>
      <t xml:space="preserve"> Em toda a movimentação de terras consideram-se incluídos nos preços os valores para empolamento, entivação e rebaixamento do nível freático.</t>
    </r>
  </si>
  <si>
    <t>Aterro da vala com terras provenientes da própria vala, cirandado, isento de pedras ou torrões de dimensões superiores a 0,02 m, detritos orgânicos ou terras vegetais, compactado por camadas de espessura não superior a 0,20 m, de modo a atingir um grau de compactação superior a 95% do ensaio proctor modificado ou substituição por areia, nas situações em que o material proveniente da vala não seja possível o seu aproveitamento (material argiloso), usando-se equipamento que não danifique a tubagem, de acordo com o desenho técnico DT.AA.AdRA.010:</t>
  </si>
  <si>
    <t>Pavimentação da vala</t>
  </si>
  <si>
    <t>Camada de base em agregado britado de granulometria extensa misturado com cimento (3,0%), com 0,30 m de altura, aplicado em duas camadas de 0,15 m de espessura, depois do recalque, regada e cilindrada.</t>
  </si>
  <si>
    <t>Reposição provisória por camada de betão betuminoso tipo "Binder" a quente, com espessura de 0,10 m e  remoção, quando necessário, para colocação da reposição definitiva.</t>
  </si>
  <si>
    <t>Aplicação de camada de desgaste em betão betuminoso com 0,05 m de espessura, de acordo com o desenho técnico DT.AA.AdRA.010, incluindo fresagem do pavimento existente (profundidade de 0,05 m), limpeza, recolocação da tampas nas câmaras de visita e todos os trabalhos necessários.</t>
  </si>
  <si>
    <t>Tubagem e acessórios</t>
  </si>
  <si>
    <t>DN 200 mm</t>
  </si>
  <si>
    <t>DN 200x200 mm</t>
  </si>
  <si>
    <t>DN 200x150 mm</t>
  </si>
  <si>
    <r>
      <t xml:space="preserve">Ramais domiciliários
</t>
    </r>
    <r>
      <rPr>
        <b/>
        <i/>
        <sz val="8"/>
        <rFont val="Gill Sans MT"/>
        <family val="2"/>
      </rPr>
      <t>Nota:</t>
    </r>
    <r>
      <rPr>
        <i/>
        <sz val="8"/>
        <rFont val="Gill Sans MT"/>
        <family val="2"/>
      </rPr>
      <t xml:space="preserve"> Considera-se incluído neste capitulo os trabalhos e acessórios necessários á transferência das ligações dos ramais existentes para os novos ramais.</t>
    </r>
  </si>
  <si>
    <r>
      <t xml:space="preserve">Desativação da rede existente
</t>
    </r>
    <r>
      <rPr>
        <b/>
        <i/>
        <sz val="8"/>
        <rFont val="Gill Sans MT"/>
        <family val="2"/>
      </rPr>
      <t>Nota:</t>
    </r>
    <r>
      <rPr>
        <i/>
        <sz val="8"/>
        <rFont val="Gill Sans MT"/>
        <family val="2"/>
      </rPr>
      <t xml:space="preserve"> A demolição ou desativação da rede existente, deverá ser realizada atendendo à necessidade de minimizar o período de tempo no qual a rede tem de ser posta fora de serviço. Todos os trabalhos necessários para assegurar a correta ligação da rede a construir à rede existente a manter constituem encargo do Empreiteiro.</t>
    </r>
  </si>
  <si>
    <t>Outros trabalhos de construção civil</t>
  </si>
  <si>
    <t>EQ</t>
  </si>
  <si>
    <t>EQUIPAMENTOS</t>
  </si>
  <si>
    <t>Equipamentos metalomecânicos</t>
  </si>
  <si>
    <r>
      <t>Fornecimento, montagem e assentamento de equipamentos próprios para água potável, da classe de pressão PN10, incluindo maciços de amarração em betão simples de 250 kg de cimento por m</t>
    </r>
    <r>
      <rPr>
        <sz val="8"/>
        <rFont val="Calibri"/>
        <family val="2"/>
      </rPr>
      <t>³</t>
    </r>
    <r>
      <rPr>
        <sz val="8"/>
        <rFont val="Gill Sans MT"/>
        <family val="2"/>
      </rPr>
      <t>, de acordo com o desenho técnico DT.AA.AdRA.017 e todos os materiais e trabalhos necessários.</t>
    </r>
  </si>
  <si>
    <t>DN 200/200 mm</t>
  </si>
  <si>
    <t>DN 200 (DN) mm</t>
  </si>
  <si>
    <t>Fornecimento e montagem de ventosa de três funções, DN60 PN10/16, incluindo ligação à conduta de abastecimento de água, marco de acesso com chave universal, sistema de ventilação e drenagem e todos os materiais e trabalhos necessários, de acordo com o desenho técnico DT.AA.AdRA.024 .</t>
  </si>
  <si>
    <t>LOTE A</t>
  </si>
  <si>
    <t>DV.1</t>
  </si>
  <si>
    <t>DV.1.1</t>
  </si>
  <si>
    <t>DV.1.2</t>
  </si>
  <si>
    <t>CC.1</t>
  </si>
  <si>
    <t>CC.1.1</t>
  </si>
  <si>
    <t>CC.1.2</t>
  </si>
  <si>
    <t>CC.1.3</t>
  </si>
  <si>
    <t>CC.1.3.1</t>
  </si>
  <si>
    <t>CC.1.3.2</t>
  </si>
  <si>
    <t>CC.1.3.3</t>
  </si>
  <si>
    <t>CC.2</t>
  </si>
  <si>
    <t>CC.2.1</t>
  </si>
  <si>
    <t>CC.2.1.1</t>
  </si>
  <si>
    <t>CC.2.1.1.1</t>
  </si>
  <si>
    <t>CC.2.1.1.2</t>
  </si>
  <si>
    <t>CC.2.1.1.3</t>
  </si>
  <si>
    <t>CC.2.1.2</t>
  </si>
  <si>
    <t>CC.2.2</t>
  </si>
  <si>
    <t>CC.2.2.1</t>
  </si>
  <si>
    <t>CC.2.2.2</t>
  </si>
  <si>
    <t>CC.2.2.3</t>
  </si>
  <si>
    <t>CC.2.2.3.1</t>
  </si>
  <si>
    <t>CC.2.2.3.2</t>
  </si>
  <si>
    <t>CC.2.2.4</t>
  </si>
  <si>
    <t>CC.2.2.5</t>
  </si>
  <si>
    <t>CC.3</t>
  </si>
  <si>
    <t>CC.3.1</t>
  </si>
  <si>
    <t>CC.3.2</t>
  </si>
  <si>
    <t>CC.3.3</t>
  </si>
  <si>
    <t>CC.3.4</t>
  </si>
  <si>
    <t>CC.3.5</t>
  </si>
  <si>
    <t>CC.3.6</t>
  </si>
  <si>
    <t>CC.3.7</t>
  </si>
  <si>
    <t>CC.4</t>
  </si>
  <si>
    <t>CC.4.1</t>
  </si>
  <si>
    <t>CC.4.1.1</t>
  </si>
  <si>
    <t>CC.4.1.2</t>
  </si>
  <si>
    <t>CC.4.1.3</t>
  </si>
  <si>
    <t>CC.4.1.3.1</t>
  </si>
  <si>
    <t>CC.4.2</t>
  </si>
  <si>
    <t>CC.4.2.1</t>
  </si>
  <si>
    <t>CC.4.2.1.1</t>
  </si>
  <si>
    <t>CC.4.2.1.2</t>
  </si>
  <si>
    <t>CC.4.2.1.3</t>
  </si>
  <si>
    <t>CC.4.2.1.4</t>
  </si>
  <si>
    <t>CC.4.2.2</t>
  </si>
  <si>
    <t>CC.4.2.2.1</t>
  </si>
  <si>
    <t>CC.4.2.2.2</t>
  </si>
  <si>
    <t>CC.4.2.2.3</t>
  </si>
  <si>
    <t>CC.4.2.2.4</t>
  </si>
  <si>
    <t>CC.4.2.3</t>
  </si>
  <si>
    <t>CC.4.2.3.1</t>
  </si>
  <si>
    <t>CC.4.2.3.2</t>
  </si>
  <si>
    <t>CC.4.2.3.3</t>
  </si>
  <si>
    <t>CC.4.2.3.4</t>
  </si>
  <si>
    <t>CC.4.2.4</t>
  </si>
  <si>
    <t>CC.4.2.4.1</t>
  </si>
  <si>
    <t>CC.4.2.4.2</t>
  </si>
  <si>
    <t>CC.4.2.4.3</t>
  </si>
  <si>
    <t>CC.4.2.4.4</t>
  </si>
  <si>
    <t>CC.4.2.4.5</t>
  </si>
  <si>
    <t>CC.4.2.4.6</t>
  </si>
  <si>
    <t>CC.4.2.4.7</t>
  </si>
  <si>
    <t>CC.4.2.4.8</t>
  </si>
  <si>
    <t>CC.4.2.4.9</t>
  </si>
  <si>
    <t>CC.4.2.4.10</t>
  </si>
  <si>
    <t>CC.4.2.4.11</t>
  </si>
  <si>
    <t>CC.4.2.4.12</t>
  </si>
  <si>
    <t>CC.4.2.4.13</t>
  </si>
  <si>
    <t>CC.4.2.5</t>
  </si>
  <si>
    <t>CC.4.2.5.1</t>
  </si>
  <si>
    <t>CC.4.2.5.2</t>
  </si>
  <si>
    <t>CC.4.2.5.3</t>
  </si>
  <si>
    <t>CC.4.2.5.4</t>
  </si>
  <si>
    <t>CC.4.2.6</t>
  </si>
  <si>
    <t>CC.4.2.6.1</t>
  </si>
  <si>
    <t>CC.4.2.6.2</t>
  </si>
  <si>
    <t>CC.4.2.6.3</t>
  </si>
  <si>
    <t>CC.4.2.6.4</t>
  </si>
  <si>
    <t>CC.5</t>
  </si>
  <si>
    <t>CC.5.1</t>
  </si>
  <si>
    <t>CC.5.1.1</t>
  </si>
  <si>
    <t>CC.5.1.2</t>
  </si>
  <si>
    <t>CC.5.1.3</t>
  </si>
  <si>
    <t>CC.5.2</t>
  </si>
  <si>
    <t>CC.5.2.1</t>
  </si>
  <si>
    <t>CC.5.2.2</t>
  </si>
  <si>
    <t>CC.5.2.3</t>
  </si>
  <si>
    <t>CC.5.3</t>
  </si>
  <si>
    <t>CC.5.4</t>
  </si>
  <si>
    <t>CC.6</t>
  </si>
  <si>
    <t>CC.6.1</t>
  </si>
  <si>
    <t>CC.6.2</t>
  </si>
  <si>
    <t>CC.6.3</t>
  </si>
  <si>
    <t>CC.7</t>
  </si>
  <si>
    <t>CC.7.1</t>
  </si>
  <si>
    <t>CC.7.2</t>
  </si>
  <si>
    <t>CC.7.3</t>
  </si>
  <si>
    <t>EQ.1</t>
  </si>
  <si>
    <t>EQ.1.1</t>
  </si>
  <si>
    <t>EQ.1.1.1</t>
  </si>
  <si>
    <t>EQ.1.1.1.1</t>
  </si>
  <si>
    <t>EQ.1.1.1.2</t>
  </si>
  <si>
    <t>EQ.1.1.1.3</t>
  </si>
  <si>
    <t>EQ.1.1.1.4</t>
  </si>
  <si>
    <t>EQ.1.1.2</t>
  </si>
  <si>
    <t>EQ.1.1.2.1</t>
  </si>
  <si>
    <t>EQ.1.1.2.2</t>
  </si>
  <si>
    <t>EQ.1.1.2.3</t>
  </si>
  <si>
    <t>EQ.1.1.2.4</t>
  </si>
  <si>
    <t>EQ.1.1.2.5</t>
  </si>
  <si>
    <t>EQ.1.1.2.6</t>
  </si>
  <si>
    <t>EQ.1.1.2.7</t>
  </si>
  <si>
    <t>EQ.1.1.3</t>
  </si>
  <si>
    <t>EQ.1.1.3.1</t>
  </si>
  <si>
    <t>EQ.1.1.3.2</t>
  </si>
  <si>
    <t>EQ.1.1.3.3</t>
  </si>
  <si>
    <t>EQ.1.1.3.4</t>
  </si>
  <si>
    <t>EQ.1.1.3.5</t>
  </si>
  <si>
    <t>EQ.1.1.3.6</t>
  </si>
  <si>
    <t>EQ.1.1.4</t>
  </si>
  <si>
    <t>EQ.1.1.5</t>
  </si>
  <si>
    <t>LISTA DE PREÇOS UNITÁRIOS</t>
  </si>
  <si>
    <t>“Renovação de Redes de Distribuição de Água do CON – 2021” – Estarreja, Murtosa e Ovar</t>
  </si>
  <si>
    <t>MARÇO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</si>
</sst>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0.00\ &quot;€&quot;_-;\-* #,##0.00\ &quot;€&quot;_-;_-* &quot;-&quot;??\ &quot;€&quot;_-;_-@_-"/>
    <numFmt numFmtId="43" formatCode="_-* #,##0.00\ _€_-;\-* #,##0.00\ _€_-;_-* &quot;-&quot;??\ _€_-;_-@_-"/>
    <numFmt numFmtId="164" formatCode="_-* #,##0.00\ &quot; &quot;_-;\-* #,##0.00\ &quot; &quot;_-;_-* &quot;-&quot;??\ &quot; &quot;_-;_-@_-"/>
    <numFmt numFmtId="165" formatCode="#,##0.00\ &quot;€&quot;"/>
    <numFmt numFmtId="166" formatCode="&quot;D = &quot;0&quot; mm&quot;"/>
    <numFmt numFmtId="167" formatCode="_-* #,##0.00\ [$€]_-;\-* #,##0.00\ [$€]_-;_-* &quot;-&quot;??\ [$€]_-;_-@_-"/>
    <numFmt numFmtId="168" formatCode="#,##0;[Red]&quot;-&quot;#,##0"/>
    <numFmt numFmtId="169" formatCode="#,##0&quot; Esc&quot;;[Red]&quot;-&quot;#,##0&quot; Esc&quot;"/>
    <numFmt numFmtId="170" formatCode="_-* #,##0.00\ _E_s_c_._-;\-* #,##0.00\ _E_s_c_._-;_-* &quot;-&quot;??\ _E_s_c_._-;_-@_-"/>
    <numFmt numFmtId="171" formatCode="\ 0"/>
    <numFmt numFmtId="172" formatCode="#,###,###.00\ &quot;€&quot;\ "/>
    <numFmt numFmtId="173" formatCode="_-* #,##0.00\ [$€-816]_-;\-* #,##0.00\ [$€-816]_-;_-* &quot;-&quot;??\ [$€-816]_-;_-@_-"/>
    <numFmt numFmtId="174" formatCode="&quot;DN &quot;0&quot; mm&quot;"/>
  </numFmts>
  <fonts count="42" x14ac:knownFonts="1">
    <font>
      <sz val="10"/>
      <name val="Arial"/>
    </font>
    <font>
      <sz val="11"/>
      <color theme="1"/>
      <name val="Calibri"/>
      <family val="2"/>
      <scheme val="minor"/>
    </font>
    <font>
      <sz val="10"/>
      <name val="Arial"/>
      <family val="2"/>
    </font>
    <font>
      <sz val="8"/>
      <name val="Arial"/>
      <family val="2"/>
    </font>
    <font>
      <sz val="10"/>
      <name val="MS Sans Serif"/>
      <family val="2"/>
    </font>
    <font>
      <sz val="8"/>
      <name val="Gill Sans MT"/>
      <family val="2"/>
    </font>
    <font>
      <sz val="10"/>
      <name val="Gill Sans MT"/>
      <family val="2"/>
    </font>
    <font>
      <b/>
      <sz val="10"/>
      <name val="Gill Sans MT"/>
      <family val="2"/>
    </font>
    <font>
      <b/>
      <sz val="8"/>
      <name val="Gill Sans MT"/>
      <family val="2"/>
    </font>
    <font>
      <i/>
      <sz val="8"/>
      <name val="Gill Sans MT"/>
      <family val="2"/>
    </font>
    <font>
      <sz val="8"/>
      <name val="Arial Narrow"/>
      <family val="2"/>
    </font>
    <font>
      <b/>
      <sz val="8"/>
      <color theme="1"/>
      <name val="Gill Sans MT"/>
      <family val="2"/>
    </font>
    <font>
      <sz val="9"/>
      <color theme="1"/>
      <name val="Arial"/>
      <family val="2"/>
    </font>
    <font>
      <sz val="10"/>
      <name val="Comic Sans MS"/>
      <family val="4"/>
    </font>
    <font>
      <sz val="10"/>
      <color indexed="8"/>
      <name val="Arial"/>
      <family val="2"/>
    </font>
    <font>
      <u/>
      <sz val="10"/>
      <color indexed="12"/>
      <name val="Arial"/>
      <family val="2"/>
    </font>
    <font>
      <sz val="11"/>
      <color indexed="8"/>
      <name val="Calibri"/>
      <family val="2"/>
    </font>
    <font>
      <sz val="10"/>
      <name val="Times New Roman"/>
      <family val="1"/>
    </font>
    <font>
      <b/>
      <i/>
      <sz val="8"/>
      <name val="Gill Sans MT"/>
      <family val="2"/>
    </font>
    <font>
      <b/>
      <sz val="11"/>
      <color theme="0"/>
      <name val="Gill Sans MT"/>
      <family val="2"/>
    </font>
    <font>
      <b/>
      <sz val="12"/>
      <name val="Gill Sans MT"/>
      <family val="2"/>
    </font>
    <font>
      <sz val="10"/>
      <color rgb="FF004070"/>
      <name val="Gill Sans MT"/>
      <family val="2"/>
    </font>
    <font>
      <sz val="11"/>
      <color rgb="FF004070"/>
      <name val="Gill Sans MT"/>
      <family val="2"/>
    </font>
    <font>
      <sz val="10"/>
      <color rgb="FF004070"/>
      <name val="Arial"/>
      <family val="2"/>
    </font>
    <font>
      <b/>
      <sz val="14"/>
      <color rgb="FF004070"/>
      <name val="Gill Sans MT"/>
      <family val="2"/>
    </font>
    <font>
      <b/>
      <sz val="12"/>
      <color rgb="FF004070"/>
      <name val="Gill Sans MT"/>
      <family val="2"/>
    </font>
    <font>
      <sz val="8"/>
      <name val="Calibri"/>
      <family val="2"/>
    </font>
    <font>
      <b/>
      <sz val="8"/>
      <color rgb="FF004070"/>
      <name val="Gill Sans MT"/>
      <family val="2"/>
    </font>
    <font>
      <sz val="8"/>
      <color rgb="FF004070"/>
      <name val="Gill Sans MT"/>
      <family val="2"/>
    </font>
    <font>
      <b/>
      <sz val="11"/>
      <color rgb="FF004070"/>
      <name val="Gill Sans MT"/>
      <family val="2"/>
    </font>
    <font>
      <b/>
      <sz val="10"/>
      <color rgb="FF004070"/>
      <name val="Gill Sans MT"/>
      <family val="2"/>
    </font>
    <font>
      <sz val="20"/>
      <color rgb="FF004070"/>
      <name val="Gill Sans MT"/>
      <family val="2"/>
    </font>
    <font>
      <b/>
      <sz val="20"/>
      <color rgb="FF004070"/>
      <name val="Gill Sans MT"/>
      <family val="2"/>
    </font>
    <font>
      <b/>
      <sz val="10"/>
      <color rgb="FF000000"/>
      <name val="Gill Sans MT"/>
      <family val="2"/>
    </font>
    <font>
      <b/>
      <sz val="17"/>
      <color rgb="FF004070"/>
      <name val="Gill Sans MT"/>
      <family val="2"/>
    </font>
    <font>
      <sz val="13"/>
      <color rgb="FF004070"/>
      <name val="Gill Sans MT"/>
      <family val="2"/>
    </font>
    <font>
      <sz val="10"/>
      <color theme="0"/>
      <name val="Gill Sans MT"/>
      <family val="2"/>
    </font>
    <font>
      <sz val="10"/>
      <name val="Arial"/>
      <family val="2"/>
    </font>
    <font>
      <b/>
      <sz val="8"/>
      <color rgb="FFFF0000"/>
      <name val="Gill Sans MT"/>
      <family val="2"/>
    </font>
    <font>
      <sz val="8"/>
      <color theme="1"/>
      <name val="Gill Sans MT"/>
      <family val="2"/>
    </font>
    <font>
      <sz val="18"/>
      <color rgb="FF004070"/>
      <name val="Gill Sans MT"/>
      <family val="2"/>
    </font>
    <font>
      <b/>
      <sz val="18"/>
      <color rgb="FF004070"/>
      <name val="Gill Sans MT"/>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4070"/>
        <bgColor indexed="64"/>
      </patternFill>
    </fill>
    <fill>
      <patternFill patternType="solid">
        <fgColor theme="0" tint="-4.9989318521683403E-2"/>
        <bgColor indexed="64"/>
      </patternFill>
    </fill>
  </fills>
  <borders count="34">
    <border>
      <left/>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bottom style="hair">
        <color indexed="64"/>
      </bottom>
      <diagonal/>
    </border>
    <border>
      <left/>
      <right/>
      <top/>
      <bottom style="medium">
        <color indexed="64"/>
      </bottom>
      <diagonal/>
    </border>
    <border>
      <left/>
      <right/>
      <top style="hair">
        <color indexed="64"/>
      </top>
      <bottom style="hair">
        <color indexed="64"/>
      </bottom>
      <diagonal/>
    </border>
    <border>
      <left/>
      <right/>
      <top style="hair">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hair">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top/>
      <bottom style="thin">
        <color auto="1"/>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style="hair">
        <color indexed="64"/>
      </right>
      <top style="thin">
        <color indexed="64"/>
      </top>
      <bottom style="hair">
        <color indexed="64"/>
      </bottom>
      <diagonal/>
    </border>
    <border>
      <left style="medium">
        <color indexed="64"/>
      </left>
      <right/>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s>
  <cellStyleXfs count="40">
    <xf numFmtId="0" fontId="0" fillId="0" borderId="0"/>
    <xf numFmtId="167" fontId="2" fillId="0" borderId="0" applyFont="0" applyFill="0" applyBorder="0" applyAlignment="0" applyProtection="0"/>
    <xf numFmtId="0" fontId="2" fillId="0" borderId="0"/>
    <xf numFmtId="0" fontId="4" fillId="0" borderId="0"/>
    <xf numFmtId="0" fontId="4" fillId="0" borderId="0"/>
    <xf numFmtId="0" fontId="12" fillId="0" borderId="0"/>
    <xf numFmtId="9" fontId="12" fillId="0" borderId="0" applyFont="0" applyFill="0" applyBorder="0" applyAlignment="0" applyProtection="0"/>
    <xf numFmtId="0" fontId="13" fillId="0" borderId="0"/>
    <xf numFmtId="168" fontId="4" fillId="0" borderId="0" applyFont="0" applyFill="0" applyBorder="0" applyAlignment="0" applyProtection="0"/>
    <xf numFmtId="169" fontId="4" fillId="0" borderId="0" applyFont="0" applyFill="0" applyBorder="0" applyAlignment="0" applyProtection="0"/>
    <xf numFmtId="0" fontId="14" fillId="0" borderId="0">
      <alignment vertical="top"/>
    </xf>
    <xf numFmtId="0" fontId="2" fillId="0" borderId="0" applyFont="0" applyFill="0" applyBorder="0" applyAlignment="0" applyProtection="0"/>
    <xf numFmtId="44" fontId="14" fillId="0" borderId="0" applyFont="0" applyFill="0" applyBorder="0" applyAlignment="0" applyProtection="0">
      <alignment vertical="top"/>
    </xf>
    <xf numFmtId="0" fontId="2" fillId="0" borderId="0" applyFont="0" applyFill="0" applyBorder="0" applyAlignment="0" applyProtection="0"/>
    <xf numFmtId="0" fontId="15" fillId="0" borderId="0" applyNumberFormat="0" applyFill="0" applyBorder="0" applyAlignment="0" applyProtection="0">
      <alignment vertical="top"/>
      <protection locked="0"/>
    </xf>
    <xf numFmtId="44" fontId="2" fillId="0" borderId="0" applyFont="0" applyFill="0" applyBorder="0" applyAlignment="0" applyProtection="0"/>
    <xf numFmtId="44" fontId="16" fillId="0" borderId="0" applyFont="0" applyFill="0" applyBorder="0" applyAlignment="0" applyProtection="0"/>
    <xf numFmtId="0" fontId="17" fillId="0" borderId="0"/>
    <xf numFmtId="0" fontId="4" fillId="0" borderId="0"/>
    <xf numFmtId="0" fontId="4"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43" fontId="17" fillId="0" borderId="0" applyFont="0" applyFill="0" applyBorder="0" applyAlignment="0" applyProtection="0"/>
    <xf numFmtId="43" fontId="2" fillId="0" borderId="0" applyFill="0" applyBorder="0" applyAlignment="0" applyProtection="0"/>
    <xf numFmtId="170" fontId="2" fillId="0" borderId="0" applyFont="0" applyFill="0" applyBorder="0" applyAlignment="0" applyProtection="0"/>
    <xf numFmtId="43" fontId="2" fillId="0" borderId="0" applyFill="0" applyBorder="0" applyAlignment="0" applyProtection="0"/>
    <xf numFmtId="44" fontId="1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37" fillId="0" borderId="0" applyFont="0" applyFill="0" applyBorder="0" applyAlignment="0" applyProtection="0"/>
    <xf numFmtId="44" fontId="37" fillId="0" borderId="0" applyFont="0" applyFill="0" applyBorder="0" applyAlignment="0" applyProtection="0"/>
  </cellStyleXfs>
  <cellXfs count="154">
    <xf numFmtId="0" fontId="0" fillId="0" borderId="0" xfId="0"/>
    <xf numFmtId="0" fontId="5" fillId="0" borderId="0" xfId="4" applyFont="1" applyFill="1"/>
    <xf numFmtId="0" fontId="5" fillId="0" borderId="0" xfId="4" applyFont="1" applyFill="1" applyAlignment="1">
      <alignment horizontal="center"/>
    </xf>
    <xf numFmtId="0" fontId="5" fillId="0" borderId="0" xfId="4" applyFont="1" applyFill="1" applyAlignment="1">
      <alignment vertical="top"/>
    </xf>
    <xf numFmtId="0" fontId="5" fillId="0" borderId="0" xfId="2" applyFont="1" applyFill="1" applyAlignment="1">
      <alignment horizontal="justify" vertical="top"/>
    </xf>
    <xf numFmtId="0" fontId="5" fillId="0" borderId="0" xfId="4" applyFont="1" applyFill="1" applyBorder="1" applyAlignment="1">
      <alignment vertical="top"/>
    </xf>
    <xf numFmtId="0" fontId="8" fillId="0" borderId="2" xfId="5" applyFont="1" applyFill="1" applyBorder="1" applyAlignment="1">
      <alignment horizontal="center" vertical="top"/>
    </xf>
    <xf numFmtId="0" fontId="5" fillId="0" borderId="2" xfId="5" applyFont="1" applyFill="1" applyBorder="1" applyAlignment="1">
      <alignment horizontal="justify" vertical="top" wrapText="1"/>
    </xf>
    <xf numFmtId="0" fontId="5" fillId="0" borderId="2" xfId="5" applyFont="1" applyFill="1" applyBorder="1" applyAlignment="1">
      <alignment horizontal="center" vertical="top"/>
    </xf>
    <xf numFmtId="172" fontId="5" fillId="0" borderId="2" xfId="28" applyNumberFormat="1" applyFont="1" applyFill="1" applyBorder="1" applyAlignment="1">
      <alignment horizontal="right" vertical="top"/>
    </xf>
    <xf numFmtId="166" fontId="5" fillId="0" borderId="2" xfId="3" applyNumberFormat="1" applyFont="1" applyFill="1" applyBorder="1" applyAlignment="1" applyProtection="1">
      <alignment horizontal="justify" vertical="top" wrapText="1"/>
    </xf>
    <xf numFmtId="0" fontId="5" fillId="0" borderId="0" xfId="2" applyFont="1" applyFill="1" applyAlignment="1">
      <alignment horizontal="justify"/>
    </xf>
    <xf numFmtId="166" fontId="5" fillId="0" borderId="2" xfId="3" applyNumberFormat="1" applyFont="1" applyFill="1" applyBorder="1" applyAlignment="1" applyProtection="1">
      <alignment horizontal="left" vertical="top" wrapText="1" indent="1"/>
    </xf>
    <xf numFmtId="49" fontId="8" fillId="0" borderId="2" xfId="3" applyNumberFormat="1" applyFont="1" applyFill="1" applyBorder="1" applyAlignment="1" applyProtection="1">
      <alignment horizontal="left" vertical="center" wrapText="1"/>
    </xf>
    <xf numFmtId="49" fontId="5" fillId="0" borderId="2" xfId="3" applyNumberFormat="1" applyFont="1" applyFill="1" applyBorder="1" applyAlignment="1" applyProtection="1">
      <alignment horizontal="justify" vertical="top" wrapText="1"/>
    </xf>
    <xf numFmtId="49" fontId="5" fillId="0" borderId="2" xfId="3" applyNumberFormat="1" applyFont="1" applyFill="1" applyBorder="1" applyAlignment="1" applyProtection="1">
      <alignment horizontal="left" vertical="top" wrapText="1" indent="1"/>
    </xf>
    <xf numFmtId="0" fontId="5" fillId="0" borderId="2" xfId="0" applyFont="1" applyFill="1" applyBorder="1" applyAlignment="1">
      <alignment horizontal="justify" vertical="top" wrapText="1"/>
    </xf>
    <xf numFmtId="49" fontId="5" fillId="0" borderId="2" xfId="3" applyNumberFormat="1" applyFont="1" applyFill="1" applyBorder="1" applyAlignment="1" applyProtection="1">
      <alignment horizontal="left" vertical="center" wrapText="1"/>
    </xf>
    <xf numFmtId="0" fontId="5" fillId="0" borderId="2" xfId="0" applyFont="1" applyFill="1" applyBorder="1" applyAlignment="1">
      <alignment horizontal="left" vertical="top" wrapText="1" indent="1"/>
    </xf>
    <xf numFmtId="165" fontId="5" fillId="0" borderId="2" xfId="5" applyNumberFormat="1" applyFont="1" applyFill="1" applyBorder="1" applyAlignment="1">
      <alignment horizontal="center" vertical="top"/>
    </xf>
    <xf numFmtId="165" fontId="3" fillId="3" borderId="2" xfId="29" applyNumberFormat="1" applyFont="1" applyFill="1" applyBorder="1" applyAlignment="1" applyProtection="1">
      <alignment horizontal="center" vertical="top"/>
    </xf>
    <xf numFmtId="165" fontId="5" fillId="3" borderId="2" xfId="29" applyNumberFormat="1" applyFont="1" applyFill="1" applyBorder="1" applyAlignment="1" applyProtection="1">
      <alignment horizontal="center" vertical="top"/>
    </xf>
    <xf numFmtId="0" fontId="10" fillId="0" borderId="0" xfId="4" applyFont="1" applyFill="1"/>
    <xf numFmtId="0" fontId="10" fillId="0" borderId="0" xfId="4" applyFont="1" applyFill="1" applyAlignment="1">
      <alignment vertical="top"/>
    </xf>
    <xf numFmtId="0" fontId="10" fillId="0" borderId="0" xfId="4" applyFont="1" applyFill="1" applyBorder="1" applyAlignment="1">
      <alignment vertical="top"/>
    </xf>
    <xf numFmtId="0" fontId="10" fillId="0" borderId="0" xfId="4" applyFont="1" applyFill="1" applyAlignment="1">
      <alignment horizontal="left" indent="1"/>
    </xf>
    <xf numFmtId="0" fontId="10" fillId="0" borderId="0" xfId="2" applyFont="1" applyFill="1" applyAlignment="1">
      <alignment horizontal="left" indent="1"/>
    </xf>
    <xf numFmtId="0" fontId="10" fillId="0" borderId="0" xfId="2" applyFont="1" applyFill="1" applyAlignment="1">
      <alignment horizontal="justify"/>
    </xf>
    <xf numFmtId="171" fontId="7" fillId="0" borderId="5" xfId="5" applyNumberFormat="1" applyFont="1" applyFill="1" applyBorder="1" applyAlignment="1">
      <alignment horizontal="center" vertical="center"/>
    </xf>
    <xf numFmtId="171" fontId="7" fillId="0" borderId="6" xfId="5" applyNumberFormat="1" applyFont="1" applyFill="1" applyBorder="1" applyAlignment="1">
      <alignment horizontal="center" vertical="center"/>
    </xf>
    <xf numFmtId="165" fontId="5" fillId="0" borderId="2" xfId="29" applyNumberFormat="1" applyFont="1" applyFill="1" applyBorder="1" applyAlignment="1" applyProtection="1">
      <alignment horizontal="center" vertical="top"/>
    </xf>
    <xf numFmtId="0" fontId="2" fillId="0" borderId="0" xfId="2"/>
    <xf numFmtId="0" fontId="6" fillId="0" borderId="0" xfId="2" applyFont="1"/>
    <xf numFmtId="0" fontId="21" fillId="0" borderId="0" xfId="2" applyFont="1"/>
    <xf numFmtId="0" fontId="22" fillId="0" borderId="0" xfId="2" applyFont="1" applyAlignment="1">
      <alignment horizontal="center" vertical="center" wrapText="1"/>
    </xf>
    <xf numFmtId="0" fontId="21" fillId="0" borderId="0" xfId="2" applyFont="1" applyFill="1"/>
    <xf numFmtId="0" fontId="23" fillId="0" borderId="0" xfId="2" applyFont="1" applyFill="1"/>
    <xf numFmtId="0" fontId="25" fillId="0" borderId="0" xfId="2" applyFont="1" applyFill="1" applyAlignment="1">
      <alignment horizontal="center" vertical="center" wrapText="1"/>
    </xf>
    <xf numFmtId="171" fontId="27" fillId="0" borderId="2" xfId="5" applyNumberFormat="1" applyFont="1" applyFill="1" applyBorder="1" applyAlignment="1">
      <alignment horizontal="left" vertical="top" wrapText="1"/>
    </xf>
    <xf numFmtId="3" fontId="28" fillId="3" borderId="2" xfId="3" applyNumberFormat="1" applyFont="1" applyFill="1" applyBorder="1" applyAlignment="1" applyProtection="1">
      <alignment horizontal="center" vertical="top"/>
    </xf>
    <xf numFmtId="165" fontId="28" fillId="3" borderId="2" xfId="29" applyNumberFormat="1" applyFont="1" applyFill="1" applyBorder="1" applyAlignment="1" applyProtection="1">
      <alignment horizontal="center" vertical="top"/>
    </xf>
    <xf numFmtId="172" fontId="28" fillId="0" borderId="2" xfId="28" applyNumberFormat="1" applyFont="1" applyFill="1" applyBorder="1" applyAlignment="1">
      <alignment horizontal="right" vertical="top"/>
    </xf>
    <xf numFmtId="0" fontId="5" fillId="0" borderId="2" xfId="5" applyNumberFormat="1" applyFont="1" applyFill="1" applyBorder="1" applyAlignment="1">
      <alignment horizontal="center" vertical="top"/>
    </xf>
    <xf numFmtId="0" fontId="5" fillId="0" borderId="0" xfId="2" applyNumberFormat="1" applyFont="1" applyFill="1" applyAlignment="1">
      <alignment horizontal="center" vertical="top"/>
    </xf>
    <xf numFmtId="0" fontId="5" fillId="0" borderId="0" xfId="4" applyNumberFormat="1" applyFont="1" applyFill="1" applyAlignment="1">
      <alignment horizontal="center" vertical="top"/>
    </xf>
    <xf numFmtId="171" fontId="7" fillId="0" borderId="5" xfId="5" applyNumberFormat="1" applyFont="1" applyFill="1" applyBorder="1" applyAlignment="1">
      <alignment vertical="center" wrapText="1"/>
    </xf>
    <xf numFmtId="0" fontId="10" fillId="0" borderId="0" xfId="2" applyFont="1" applyFill="1" applyAlignment="1">
      <alignment wrapText="1"/>
    </xf>
    <xf numFmtId="0" fontId="10" fillId="0" borderId="0" xfId="4" applyFont="1" applyFill="1" applyAlignment="1">
      <alignment wrapText="1"/>
    </xf>
    <xf numFmtId="171" fontId="7" fillId="0" borderId="10" xfId="5" applyNumberFormat="1" applyFont="1" applyFill="1" applyBorder="1" applyAlignment="1">
      <alignment horizontal="center" vertical="center"/>
    </xf>
    <xf numFmtId="165" fontId="7" fillId="0" borderId="11" xfId="27" applyNumberFormat="1" applyFont="1" applyFill="1" applyBorder="1" applyAlignment="1">
      <alignment horizontal="right" vertical="center"/>
    </xf>
    <xf numFmtId="0" fontId="19" fillId="4" borderId="9" xfId="2" applyFont="1" applyFill="1" applyBorder="1" applyAlignment="1">
      <alignment horizontal="center" vertical="center"/>
    </xf>
    <xf numFmtId="165" fontId="7" fillId="0" borderId="13" xfId="27" applyNumberFormat="1" applyFont="1" applyFill="1" applyBorder="1" applyAlignment="1">
      <alignment horizontal="right" vertical="center"/>
    </xf>
    <xf numFmtId="2" fontId="5" fillId="0" borderId="2" xfId="5" applyNumberFormat="1" applyFont="1" applyFill="1" applyBorder="1" applyAlignment="1">
      <alignment horizontal="center" vertical="top"/>
    </xf>
    <xf numFmtId="166" fontId="5" fillId="0" borderId="2" xfId="3" applyNumberFormat="1" applyFont="1" applyFill="1" applyBorder="1" applyAlignment="1" applyProtection="1">
      <alignment horizontal="center" vertical="top" wrapText="1"/>
    </xf>
    <xf numFmtId="0" fontId="5" fillId="0" borderId="0" xfId="2" applyFont="1" applyFill="1" applyAlignment="1">
      <alignment horizontal="center"/>
    </xf>
    <xf numFmtId="49" fontId="5" fillId="0" borderId="2" xfId="3" applyNumberFormat="1" applyFont="1" applyFill="1" applyBorder="1" applyAlignment="1" applyProtection="1">
      <alignment horizontal="center" vertical="top"/>
    </xf>
    <xf numFmtId="172" fontId="8" fillId="0" borderId="14" xfId="28" applyNumberFormat="1" applyFont="1" applyFill="1" applyBorder="1" applyAlignment="1">
      <alignment horizontal="right" vertical="top"/>
    </xf>
    <xf numFmtId="172" fontId="5" fillId="0" borderId="14" xfId="28" applyNumberFormat="1" applyFont="1" applyFill="1" applyBorder="1" applyAlignment="1">
      <alignment horizontal="right" vertical="top"/>
    </xf>
    <xf numFmtId="171" fontId="27" fillId="0" borderId="1" xfId="5" applyNumberFormat="1" applyFont="1" applyFill="1" applyBorder="1" applyAlignment="1">
      <alignment horizontal="left" vertical="top" wrapText="1"/>
    </xf>
    <xf numFmtId="171" fontId="27" fillId="0" borderId="1" xfId="5" applyNumberFormat="1" applyFont="1" applyFill="1" applyBorder="1" applyAlignment="1">
      <alignment horizontal="center" vertical="top" wrapText="1"/>
    </xf>
    <xf numFmtId="0" fontId="5" fillId="0" borderId="1" xfId="5" applyNumberFormat="1" applyFont="1" applyFill="1" applyBorder="1" applyAlignment="1">
      <alignment horizontal="center" vertical="top"/>
    </xf>
    <xf numFmtId="171" fontId="27" fillId="0" borderId="1" xfId="5" applyNumberFormat="1" applyFont="1" applyFill="1" applyBorder="1" applyAlignment="1">
      <alignment horizontal="center" vertical="top"/>
    </xf>
    <xf numFmtId="172" fontId="27" fillId="0" borderId="3" xfId="27" applyNumberFormat="1" applyFont="1" applyFill="1" applyBorder="1" applyAlignment="1">
      <alignment horizontal="right" vertical="top"/>
    </xf>
    <xf numFmtId="0" fontId="33" fillId="0" borderId="0" xfId="0" applyFont="1" applyAlignment="1">
      <alignment horizontal="center"/>
    </xf>
    <xf numFmtId="49" fontId="20" fillId="0" borderId="0" xfId="2" applyNumberFormat="1" applyFont="1" applyFill="1" applyAlignment="1">
      <alignment horizontal="center" vertical="center" wrapText="1"/>
    </xf>
    <xf numFmtId="0" fontId="36" fillId="0" borderId="0" xfId="2" applyFont="1"/>
    <xf numFmtId="0" fontId="21" fillId="0" borderId="22" xfId="2" applyFont="1" applyFill="1" applyBorder="1"/>
    <xf numFmtId="0" fontId="34" fillId="0" borderId="22" xfId="2" applyFont="1" applyFill="1" applyBorder="1" applyAlignment="1">
      <alignment horizontal="center" vertical="center" wrapText="1"/>
    </xf>
    <xf numFmtId="0" fontId="21" fillId="0" borderId="23" xfId="2" applyFont="1" applyFill="1" applyBorder="1"/>
    <xf numFmtId="0" fontId="35" fillId="0" borderId="23" xfId="2" applyFont="1" applyFill="1" applyBorder="1" applyAlignment="1">
      <alignment horizontal="center" vertical="center" wrapText="1"/>
    </xf>
    <xf numFmtId="171" fontId="27" fillId="0" borderId="25" xfId="5" applyNumberFormat="1" applyFont="1" applyFill="1" applyBorder="1" applyAlignment="1">
      <alignment horizontal="center" vertical="center"/>
    </xf>
    <xf numFmtId="171" fontId="27" fillId="0" borderId="26" xfId="5" applyNumberFormat="1" applyFont="1" applyFill="1" applyBorder="1" applyAlignment="1">
      <alignment horizontal="center" vertical="center"/>
    </xf>
    <xf numFmtId="0" fontId="19" fillId="4" borderId="8" xfId="2" applyFont="1" applyFill="1" applyBorder="1" applyAlignment="1">
      <alignment horizontal="center" vertical="center"/>
    </xf>
    <xf numFmtId="171" fontId="27" fillId="0" borderId="25" xfId="5" applyNumberFormat="1" applyFont="1" applyFill="1" applyBorder="1" applyAlignment="1">
      <alignment horizontal="center" vertical="center" wrapText="1"/>
    </xf>
    <xf numFmtId="171" fontId="29" fillId="5" borderId="10" xfId="5" applyNumberFormat="1" applyFont="1" applyFill="1" applyBorder="1" applyAlignment="1">
      <alignment vertical="center" wrapText="1"/>
    </xf>
    <xf numFmtId="171" fontId="29" fillId="5" borderId="5" xfId="5" applyNumberFormat="1" applyFont="1" applyFill="1" applyBorder="1" applyAlignment="1">
      <alignment vertical="center" wrapText="1"/>
    </xf>
    <xf numFmtId="171" fontId="29" fillId="5" borderId="5" xfId="5" applyNumberFormat="1" applyFont="1" applyFill="1" applyBorder="1" applyAlignment="1">
      <alignment horizontal="left" vertical="center"/>
    </xf>
    <xf numFmtId="165" fontId="29" fillId="5" borderId="11" xfId="27" applyNumberFormat="1" applyFont="1" applyFill="1" applyBorder="1" applyAlignment="1">
      <alignment horizontal="right" vertical="center"/>
    </xf>
    <xf numFmtId="171" fontId="29" fillId="5" borderId="10" xfId="5" applyNumberFormat="1" applyFont="1" applyFill="1" applyBorder="1" applyAlignment="1">
      <alignment vertical="center"/>
    </xf>
    <xf numFmtId="171" fontId="29" fillId="5" borderId="5" xfId="5" applyNumberFormat="1" applyFont="1" applyFill="1" applyBorder="1" applyAlignment="1">
      <alignment vertical="center"/>
    </xf>
    <xf numFmtId="171" fontId="7" fillId="0" borderId="10" xfId="5" applyNumberFormat="1" applyFont="1" applyFill="1" applyBorder="1" applyAlignment="1">
      <alignment horizontal="center" vertical="top"/>
    </xf>
    <xf numFmtId="171" fontId="7" fillId="0" borderId="5" xfId="5" applyNumberFormat="1" applyFont="1" applyFill="1" applyBorder="1" applyAlignment="1">
      <alignment vertical="top" wrapText="1"/>
    </xf>
    <xf numFmtId="171" fontId="7" fillId="0" borderId="5" xfId="5" applyNumberFormat="1" applyFont="1" applyFill="1" applyBorder="1" applyAlignment="1">
      <alignment horizontal="center" vertical="top"/>
    </xf>
    <xf numFmtId="165" fontId="7" fillId="0" borderId="11" xfId="27" applyNumberFormat="1" applyFont="1" applyFill="1" applyBorder="1" applyAlignment="1">
      <alignment horizontal="right" vertical="top"/>
    </xf>
    <xf numFmtId="171" fontId="7" fillId="0" borderId="12" xfId="5" applyNumberFormat="1" applyFont="1" applyFill="1" applyBorder="1" applyAlignment="1">
      <alignment horizontal="center" vertical="top" wrapText="1"/>
    </xf>
    <xf numFmtId="171" fontId="7" fillId="0" borderId="6" xfId="5" applyNumberFormat="1" applyFont="1" applyFill="1" applyBorder="1" applyAlignment="1">
      <alignment horizontal="center" vertical="top"/>
    </xf>
    <xf numFmtId="165" fontId="7" fillId="0" borderId="13" xfId="27" applyNumberFormat="1" applyFont="1" applyFill="1" applyBorder="1" applyAlignment="1">
      <alignment horizontal="right" vertical="top"/>
    </xf>
    <xf numFmtId="171" fontId="7" fillId="0" borderId="12" xfId="5" applyNumberFormat="1" applyFont="1" applyFill="1" applyBorder="1" applyAlignment="1">
      <alignment horizontal="left" vertical="center" wrapText="1" indent="1"/>
    </xf>
    <xf numFmtId="171" fontId="30" fillId="0" borderId="28" xfId="5" applyNumberFormat="1" applyFont="1" applyFill="1" applyBorder="1" applyAlignment="1">
      <alignment horizontal="center" vertical="center"/>
    </xf>
    <xf numFmtId="165" fontId="29" fillId="0" borderId="29" xfId="27" applyNumberFormat="1" applyFont="1" applyFill="1" applyBorder="1" applyAlignment="1">
      <alignment horizontal="right" vertical="center"/>
    </xf>
    <xf numFmtId="171" fontId="27" fillId="2" borderId="15" xfId="5" applyNumberFormat="1" applyFont="1" applyFill="1" applyBorder="1" applyAlignment="1">
      <alignment vertical="center" wrapText="1"/>
    </xf>
    <xf numFmtId="171" fontId="27" fillId="2" borderId="30" xfId="5" applyNumberFormat="1" applyFont="1" applyFill="1" applyBorder="1" applyAlignment="1">
      <alignment vertical="center" wrapText="1"/>
    </xf>
    <xf numFmtId="0" fontId="5" fillId="2" borderId="1" xfId="5" applyNumberFormat="1" applyFont="1" applyFill="1" applyBorder="1" applyAlignment="1">
      <alignment horizontal="center" vertical="center"/>
    </xf>
    <xf numFmtId="171" fontId="27" fillId="2" borderId="1" xfId="5" applyNumberFormat="1" applyFont="1" applyFill="1" applyBorder="1" applyAlignment="1">
      <alignment horizontal="center" vertical="center" wrapText="1"/>
    </xf>
    <xf numFmtId="171" fontId="27" fillId="2" borderId="1" xfId="5" applyNumberFormat="1" applyFont="1" applyFill="1" applyBorder="1" applyAlignment="1">
      <alignment horizontal="center" vertical="center"/>
    </xf>
    <xf numFmtId="171" fontId="27" fillId="2" borderId="1" xfId="5" applyNumberFormat="1" applyFont="1" applyFill="1" applyBorder="1" applyAlignment="1">
      <alignment horizontal="left" vertical="center" wrapText="1"/>
    </xf>
    <xf numFmtId="172" fontId="27" fillId="2" borderId="14" xfId="27" applyNumberFormat="1" applyFont="1" applyFill="1" applyBorder="1" applyAlignment="1">
      <alignment horizontal="right" vertical="center"/>
    </xf>
    <xf numFmtId="171" fontId="27" fillId="0" borderId="10" xfId="5" applyNumberFormat="1" applyFont="1" applyFill="1" applyBorder="1" applyAlignment="1">
      <alignment horizontal="left" vertical="top" wrapText="1"/>
    </xf>
    <xf numFmtId="171" fontId="5" fillId="0" borderId="10" xfId="5" applyNumberFormat="1" applyFont="1" applyFill="1" applyBorder="1" applyAlignment="1">
      <alignment horizontal="left" vertical="top"/>
    </xf>
    <xf numFmtId="171" fontId="27" fillId="2" borderId="10" xfId="5" applyNumberFormat="1" applyFont="1" applyFill="1" applyBorder="1" applyAlignment="1">
      <alignment vertical="center" wrapText="1"/>
    </xf>
    <xf numFmtId="171" fontId="27" fillId="2" borderId="2" xfId="5" applyNumberFormat="1" applyFont="1" applyFill="1" applyBorder="1" applyAlignment="1">
      <alignment vertical="center" wrapText="1"/>
    </xf>
    <xf numFmtId="0" fontId="5" fillId="0" borderId="10" xfId="5" applyFont="1" applyFill="1" applyBorder="1" applyAlignment="1">
      <alignment horizontal="left" vertical="top"/>
    </xf>
    <xf numFmtId="0" fontId="8" fillId="0" borderId="10" xfId="5" applyFont="1" applyFill="1" applyBorder="1" applyAlignment="1">
      <alignment horizontal="left" vertical="top"/>
    </xf>
    <xf numFmtId="166" fontId="5" fillId="3" borderId="2" xfId="3" applyNumberFormat="1" applyFont="1" applyFill="1" applyBorder="1" applyAlignment="1">
      <alignment horizontal="justify" vertical="top" wrapText="1"/>
    </xf>
    <xf numFmtId="172" fontId="38" fillId="0" borderId="14" xfId="28" applyNumberFormat="1" applyFont="1" applyFill="1" applyBorder="1" applyAlignment="1">
      <alignment horizontal="right" vertical="top"/>
    </xf>
    <xf numFmtId="0" fontId="5" fillId="2" borderId="2" xfId="5" applyNumberFormat="1" applyFont="1" applyFill="1" applyBorder="1" applyAlignment="1">
      <alignment horizontal="center" vertical="center"/>
    </xf>
    <xf numFmtId="171" fontId="27" fillId="2" borderId="2" xfId="5" applyNumberFormat="1" applyFont="1" applyFill="1" applyBorder="1" applyAlignment="1">
      <alignment horizontal="center" vertical="center" wrapText="1"/>
    </xf>
    <xf numFmtId="171" fontId="27" fillId="2" borderId="2" xfId="5" applyNumberFormat="1" applyFont="1" applyFill="1" applyBorder="1" applyAlignment="1">
      <alignment horizontal="center" vertical="center"/>
    </xf>
    <xf numFmtId="171" fontId="27" fillId="2" borderId="2" xfId="5" applyNumberFormat="1" applyFont="1" applyFill="1" applyBorder="1" applyAlignment="1">
      <alignment horizontal="left" vertical="center" wrapText="1"/>
    </xf>
    <xf numFmtId="171" fontId="11" fillId="0" borderId="31" xfId="5" applyNumberFormat="1" applyFont="1" applyFill="1" applyBorder="1" applyAlignment="1">
      <alignment horizontal="left" vertical="center" wrapText="1"/>
    </xf>
    <xf numFmtId="171" fontId="11" fillId="0" borderId="1" xfId="5" applyNumberFormat="1" applyFont="1" applyFill="1" applyBorder="1" applyAlignment="1">
      <alignment horizontal="left" vertical="center" wrapText="1"/>
    </xf>
    <xf numFmtId="0" fontId="39" fillId="0" borderId="1" xfId="5" applyNumberFormat="1" applyFont="1" applyFill="1" applyBorder="1" applyAlignment="1">
      <alignment horizontal="center" vertical="top"/>
    </xf>
    <xf numFmtId="171" fontId="11" fillId="0" borderId="1" xfId="5" applyNumberFormat="1" applyFont="1" applyFill="1" applyBorder="1" applyAlignment="1">
      <alignment horizontal="center" vertical="top" wrapText="1"/>
    </xf>
    <xf numFmtId="171" fontId="11" fillId="0" borderId="1" xfId="5" applyNumberFormat="1" applyFont="1" applyFill="1" applyBorder="1" applyAlignment="1">
      <alignment horizontal="center" vertical="top"/>
    </xf>
    <xf numFmtId="171" fontId="11" fillId="0" borderId="1" xfId="5" applyNumberFormat="1" applyFont="1" applyFill="1" applyBorder="1" applyAlignment="1">
      <alignment horizontal="left" vertical="top" wrapText="1"/>
    </xf>
    <xf numFmtId="172" fontId="11" fillId="0" borderId="3" xfId="27" applyNumberFormat="1" applyFont="1" applyFill="1" applyBorder="1" applyAlignment="1">
      <alignment horizontal="right" vertical="top"/>
    </xf>
    <xf numFmtId="0" fontId="5" fillId="0" borderId="12" xfId="5" applyFont="1" applyFill="1" applyBorder="1" applyAlignment="1">
      <alignment horizontal="left" vertical="top"/>
    </xf>
    <xf numFmtId="0" fontId="5" fillId="0" borderId="32" xfId="0" applyFont="1" applyFill="1" applyBorder="1" applyAlignment="1">
      <alignment horizontal="left" vertical="top" wrapText="1"/>
    </xf>
    <xf numFmtId="0" fontId="5" fillId="0" borderId="32" xfId="5" applyNumberFormat="1" applyFont="1" applyFill="1" applyBorder="1" applyAlignment="1">
      <alignment horizontal="center" vertical="top"/>
    </xf>
    <xf numFmtId="0" fontId="5" fillId="0" borderId="32" xfId="5" applyFont="1" applyFill="1" applyBorder="1" applyAlignment="1">
      <alignment horizontal="center" vertical="top"/>
    </xf>
    <xf numFmtId="173" fontId="5" fillId="0" borderId="32" xfId="2" applyNumberFormat="1" applyFont="1" applyFill="1" applyBorder="1" applyAlignment="1">
      <alignment horizontal="center" vertical="top"/>
    </xf>
    <xf numFmtId="172" fontId="8" fillId="0" borderId="33" xfId="28" applyNumberFormat="1" applyFont="1" applyFill="1" applyBorder="1" applyAlignment="1">
      <alignment horizontal="right" vertical="top"/>
    </xf>
    <xf numFmtId="171" fontId="27" fillId="0" borderId="27" xfId="5" applyNumberFormat="1" applyFont="1" applyFill="1" applyBorder="1" applyAlignment="1">
      <alignment horizontal="left" vertical="top"/>
    </xf>
    <xf numFmtId="0" fontId="28" fillId="0" borderId="28" xfId="5" applyNumberFormat="1" applyFont="1" applyFill="1" applyBorder="1" applyAlignment="1">
      <alignment horizontal="center" vertical="top"/>
    </xf>
    <xf numFmtId="0" fontId="27" fillId="0" borderId="28" xfId="5" applyFont="1" applyFill="1" applyBorder="1" applyAlignment="1">
      <alignment horizontal="center" vertical="top"/>
    </xf>
    <xf numFmtId="172" fontId="28" fillId="0" borderId="28" xfId="28" applyNumberFormat="1" applyFont="1" applyFill="1" applyBorder="1" applyAlignment="1">
      <alignment horizontal="right" vertical="top"/>
    </xf>
    <xf numFmtId="172" fontId="27" fillId="0" borderId="29" xfId="28" applyNumberFormat="1" applyFont="1" applyFill="1" applyBorder="1" applyAlignment="1">
      <alignment horizontal="right" vertical="top"/>
    </xf>
    <xf numFmtId="9" fontId="5" fillId="0" borderId="0" xfId="38" applyFont="1" applyFill="1"/>
    <xf numFmtId="174" fontId="5" fillId="0" borderId="2" xfId="3" applyNumberFormat="1" applyFont="1" applyFill="1" applyBorder="1" applyAlignment="1" applyProtection="1">
      <alignment horizontal="left" vertical="top" wrapText="1" indent="1"/>
    </xf>
    <xf numFmtId="44" fontId="5" fillId="0" borderId="0" xfId="39" applyFont="1" applyFill="1"/>
    <xf numFmtId="0" fontId="31" fillId="0" borderId="0" xfId="2" applyFont="1" applyFill="1" applyAlignment="1">
      <alignment horizontal="center" vertical="center" wrapText="1"/>
    </xf>
    <xf numFmtId="0" fontId="32" fillId="0" borderId="0" xfId="2" applyFont="1" applyFill="1" applyAlignment="1">
      <alignment horizontal="center" vertical="center" wrapText="1"/>
    </xf>
    <xf numFmtId="0" fontId="23" fillId="0" borderId="0" xfId="2" applyFont="1" applyFill="1" applyAlignment="1">
      <alignment horizontal="center"/>
    </xf>
    <xf numFmtId="0" fontId="24" fillId="0" borderId="0" xfId="0" applyFont="1" applyAlignment="1">
      <alignment horizontal="center" vertical="center"/>
    </xf>
    <xf numFmtId="0" fontId="40" fillId="0" borderId="0" xfId="2" applyFont="1" applyFill="1" applyAlignment="1">
      <alignment horizontal="center" vertical="center" wrapText="1"/>
    </xf>
    <xf numFmtId="0" fontId="41" fillId="0" borderId="0" xfId="2" applyFont="1" applyFill="1" applyAlignment="1">
      <alignment horizontal="center" vertical="center" wrapText="1"/>
    </xf>
    <xf numFmtId="0" fontId="29" fillId="5" borderId="0" xfId="5" applyFont="1" applyFill="1" applyAlignment="1">
      <alignment horizontal="center" vertical="center" wrapText="1"/>
    </xf>
    <xf numFmtId="0" fontId="7" fillId="0" borderId="4" xfId="2" applyFont="1" applyFill="1" applyBorder="1" applyAlignment="1">
      <alignment horizontal="center" vertical="center"/>
    </xf>
    <xf numFmtId="0" fontId="19" fillId="4" borderId="7" xfId="2" applyFont="1" applyFill="1" applyBorder="1" applyAlignment="1">
      <alignment horizontal="center" vertical="center"/>
    </xf>
    <xf numFmtId="0" fontId="19" fillId="4" borderId="8" xfId="2" applyFont="1" applyFill="1" applyBorder="1" applyAlignment="1">
      <alignment horizontal="center" vertical="center"/>
    </xf>
    <xf numFmtId="171" fontId="30" fillId="0" borderId="27" xfId="5" applyNumberFormat="1" applyFont="1" applyFill="1" applyBorder="1" applyAlignment="1">
      <alignment vertical="center" wrapText="1"/>
    </xf>
    <xf numFmtId="171" fontId="30" fillId="0" borderId="28" xfId="5" applyNumberFormat="1" applyFont="1" applyFill="1" applyBorder="1" applyAlignment="1">
      <alignment vertical="center" wrapText="1"/>
    </xf>
    <xf numFmtId="171" fontId="27" fillId="0" borderId="28" xfId="5" applyNumberFormat="1" applyFont="1" applyFill="1" applyBorder="1" applyAlignment="1">
      <alignment horizontal="left" vertical="top" wrapText="1"/>
    </xf>
    <xf numFmtId="171" fontId="29" fillId="5" borderId="19" xfId="5" applyNumberFormat="1" applyFont="1" applyFill="1" applyBorder="1" applyAlignment="1">
      <alignment horizontal="center" vertical="center" wrapText="1"/>
    </xf>
    <xf numFmtId="171" fontId="29" fillId="5" borderId="20" xfId="5" applyNumberFormat="1" applyFont="1" applyFill="1" applyBorder="1" applyAlignment="1">
      <alignment horizontal="center" vertical="center" wrapText="1"/>
    </xf>
    <xf numFmtId="171" fontId="29" fillId="5" borderId="21" xfId="5" applyNumberFormat="1" applyFont="1" applyFill="1" applyBorder="1" applyAlignment="1">
      <alignment horizontal="center" vertical="center" wrapText="1"/>
    </xf>
    <xf numFmtId="171" fontId="27" fillId="0" borderId="16" xfId="5" applyNumberFormat="1" applyFont="1" applyFill="1" applyBorder="1" applyAlignment="1">
      <alignment horizontal="center" vertical="center" wrapText="1"/>
    </xf>
    <xf numFmtId="171" fontId="27" fillId="0" borderId="24" xfId="5" applyNumberFormat="1" applyFont="1" applyFill="1" applyBorder="1" applyAlignment="1">
      <alignment horizontal="center" vertical="center" wrapText="1"/>
    </xf>
    <xf numFmtId="171" fontId="27" fillId="0" borderId="17" xfId="5" applyNumberFormat="1" applyFont="1" applyFill="1" applyBorder="1" applyAlignment="1">
      <alignment horizontal="center" vertical="center" wrapText="1"/>
    </xf>
    <xf numFmtId="171" fontId="27" fillId="0" borderId="25" xfId="5" applyNumberFormat="1" applyFont="1" applyFill="1" applyBorder="1" applyAlignment="1">
      <alignment horizontal="center" vertical="center" wrapText="1"/>
    </xf>
    <xf numFmtId="0" fontId="27" fillId="0" borderId="17" xfId="5" applyNumberFormat="1" applyFont="1" applyFill="1" applyBorder="1" applyAlignment="1">
      <alignment horizontal="center" vertical="center"/>
    </xf>
    <xf numFmtId="0" fontId="27" fillId="0" borderId="25" xfId="5" applyNumberFormat="1" applyFont="1" applyFill="1" applyBorder="1" applyAlignment="1">
      <alignment horizontal="center" vertical="center"/>
    </xf>
    <xf numFmtId="171" fontId="27" fillId="0" borderId="17" xfId="5" applyNumberFormat="1" applyFont="1" applyFill="1" applyBorder="1" applyAlignment="1">
      <alignment horizontal="center" vertical="center"/>
    </xf>
    <xf numFmtId="171" fontId="27" fillId="0" borderId="18" xfId="5" applyNumberFormat="1" applyFont="1" applyFill="1" applyBorder="1" applyAlignment="1">
      <alignment horizontal="center" vertical="center"/>
    </xf>
  </cellXfs>
  <cellStyles count="40">
    <cellStyle name="0,0_x000d__x000a_NA_x000d__x000a_" xfId="7"/>
    <cellStyle name="Comma [0]" xfId="8"/>
    <cellStyle name="Currency [0]" xfId="9"/>
    <cellStyle name="Estilo 1" xfId="10"/>
    <cellStyle name="Euro" xfId="1"/>
    <cellStyle name="Euro 2" xfId="11"/>
    <cellStyle name="Euro 3" xfId="12"/>
    <cellStyle name="Euro 4" xfId="13"/>
    <cellStyle name="Hiperligação 2" xfId="14"/>
    <cellStyle name="Moeda" xfId="39" builtinId="4"/>
    <cellStyle name="Moeda 10" xfId="30"/>
    <cellStyle name="Moeda 11" xfId="31"/>
    <cellStyle name="Moeda 12" xfId="32"/>
    <cellStyle name="Moeda 2" xfId="15"/>
    <cellStyle name="Moeda 2 2" xfId="29"/>
    <cellStyle name="Moeda 3" xfId="16"/>
    <cellStyle name="Moeda 4" xfId="27"/>
    <cellStyle name="Moeda 5" xfId="33"/>
    <cellStyle name="Moeda 6" xfId="34"/>
    <cellStyle name="Moeda 7" xfId="35"/>
    <cellStyle name="Moeda 8" xfId="36"/>
    <cellStyle name="Moeda 9" xfId="37"/>
    <cellStyle name="Normal" xfId="0" builtinId="0"/>
    <cellStyle name="Normal 2" xfId="2"/>
    <cellStyle name="Normal 3" xfId="5"/>
    <cellStyle name="Normal 4" xfId="17"/>
    <cellStyle name="Normal 5" xfId="18"/>
    <cellStyle name="Normal 6" xfId="19"/>
    <cellStyle name="Normal 7" xfId="20"/>
    <cellStyle name="Normal_medCOBT" xfId="4"/>
    <cellStyle name="Normal_rede" xfId="3"/>
    <cellStyle name="Percentagem" xfId="38" builtinId="5"/>
    <cellStyle name="Percentagem 2" xfId="6"/>
    <cellStyle name="Percentagem 2 2" xfId="28"/>
    <cellStyle name="Percentagem 3" xfId="21"/>
    <cellStyle name="Percentagem 4" xfId="22"/>
    <cellStyle name="Vírgula 2" xfId="23"/>
    <cellStyle name="Vírgula 2 2" xfId="24"/>
    <cellStyle name="Vírgula 3" xfId="25"/>
    <cellStyle name="Vírgula 4" xfId="2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DDDDD"/>
      <rgbColor rgb="00808080"/>
      <rgbColor rgb="009999FF"/>
      <rgbColor rgb="00993366"/>
      <rgbColor rgb="00FFFFCC"/>
      <rgbColor rgb="00CCFFFF"/>
      <rgbColor rgb="00660066"/>
      <rgbColor rgb="00FAECFE"/>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EAEAEA"/>
      <rgbColor rgb="00003366"/>
      <rgbColor rgb="00339966"/>
      <rgbColor rgb="00003300"/>
      <rgbColor rgb="00333300"/>
      <rgbColor rgb="00993300"/>
      <rgbColor rgb="00993366"/>
      <rgbColor rgb="00333399"/>
      <rgbColor rgb="00333333"/>
    </indexedColors>
    <mruColors>
      <color rgb="FF004070"/>
      <color rgb="FF0066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1425916</xdr:colOff>
      <xdr:row>1</xdr:row>
      <xdr:rowOff>222250</xdr:rowOff>
    </xdr:from>
    <xdr:to>
      <xdr:col>1</xdr:col>
      <xdr:colOff>3400766</xdr:colOff>
      <xdr:row>1</xdr:row>
      <xdr:rowOff>744220</xdr:rowOff>
    </xdr:to>
    <xdr:pic>
      <xdr:nvPicPr>
        <xdr:cNvPr id="2" name="Imagem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9380" y="412750"/>
          <a:ext cx="1974850" cy="521970"/>
        </a:xfrm>
        <a:prstGeom prst="rect">
          <a:avLst/>
        </a:prstGeom>
        <a:noFill/>
        <a:ln>
          <a:noFill/>
        </a:ln>
      </xdr:spPr>
    </xdr:pic>
    <xdr:clientData/>
  </xdr:twoCellAnchor>
  <xdr:twoCellAnchor editAs="oneCell">
    <xdr:from>
      <xdr:col>1</xdr:col>
      <xdr:colOff>661275</xdr:colOff>
      <xdr:row>12</xdr:row>
      <xdr:rowOff>0</xdr:rowOff>
    </xdr:from>
    <xdr:to>
      <xdr:col>1</xdr:col>
      <xdr:colOff>4150179</xdr:colOff>
      <xdr:row>12</xdr:row>
      <xdr:rowOff>3937759</xdr:rowOff>
    </xdr:to>
    <xdr:pic>
      <xdr:nvPicPr>
        <xdr:cNvPr id="3" name="Imagem 2"/>
        <xdr:cNvPicPr preferRelativeResize="0">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43547"/>
        <a:stretch/>
      </xdr:blipFill>
      <xdr:spPr bwMode="auto">
        <a:xfrm>
          <a:off x="1164739" y="4857750"/>
          <a:ext cx="3488904" cy="3937759"/>
        </a:xfrm>
        <a:prstGeom prst="roundRect">
          <a:avLst>
            <a:gd name="adj" fmla="val 4167"/>
          </a:avLst>
        </a:prstGeom>
        <a:solidFill>
          <a:srgbClr val="FFFFFF"/>
        </a:solidFill>
        <a:ln w="76200" cap="sq">
          <a:solidFill>
            <a:srgbClr val="004070"/>
          </a:solidFill>
          <a:miter lim="800000"/>
        </a:ln>
        <a:effectLst/>
        <a:scene3d>
          <a:camera prst="orthographicFront"/>
          <a:lightRig rig="threePt" dir="t">
            <a:rot lat="0" lon="0" rev="2700000"/>
          </a:lightRig>
        </a:scene3d>
        <a:sp3d>
          <a:bevelT h="38100"/>
          <a:contourClr>
            <a:srgbClr val="C0C0C0"/>
          </a:contourClr>
        </a:sp3d>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18"/>
  <sheetViews>
    <sheetView zoomScale="70" zoomScaleNormal="70" zoomScaleSheetLayoutView="70" zoomScalePageLayoutView="40" workbookViewId="0">
      <selection activeCell="W21" sqref="W21"/>
    </sheetView>
  </sheetViews>
  <sheetFormatPr defaultColWidth="8.85546875" defaultRowHeight="12.75" x14ac:dyDescent="0.2"/>
  <cols>
    <col min="1" max="1" width="7.5703125" style="31" customWidth="1"/>
    <col min="2" max="2" width="72" style="31" customWidth="1"/>
    <col min="3" max="3" width="7.5703125" style="31" customWidth="1"/>
    <col min="4" max="16384" width="8.85546875" style="31"/>
  </cols>
  <sheetData>
    <row r="1" spans="1:3" ht="15" customHeight="1" x14ac:dyDescent="0.3">
      <c r="A1" s="33"/>
      <c r="B1" s="34"/>
      <c r="C1" s="33"/>
    </row>
    <row r="2" spans="1:3" ht="85.35" customHeight="1" x14ac:dyDescent="0.3">
      <c r="A2" s="33"/>
      <c r="B2" s="33"/>
      <c r="C2" s="33"/>
    </row>
    <row r="3" spans="1:3" ht="36.75" customHeight="1" x14ac:dyDescent="0.2">
      <c r="A3" s="133" t="s">
        <v>100</v>
      </c>
      <c r="B3" s="133"/>
      <c r="C3" s="133"/>
    </row>
    <row r="4" spans="1:3" ht="15" x14ac:dyDescent="0.3">
      <c r="A4" s="35"/>
      <c r="B4" s="35"/>
      <c r="C4" s="35"/>
    </row>
    <row r="5" spans="1:3" ht="92.25" customHeight="1" x14ac:dyDescent="0.2">
      <c r="A5" s="134" t="s">
        <v>252</v>
      </c>
      <c r="B5" s="135"/>
      <c r="C5" s="135"/>
    </row>
    <row r="6" spans="1:3" ht="30.75" x14ac:dyDescent="0.2">
      <c r="A6" s="130"/>
      <c r="B6" s="131" t="s">
        <v>128</v>
      </c>
      <c r="C6" s="131"/>
    </row>
    <row r="7" spans="1:3" ht="15" x14ac:dyDescent="0.3">
      <c r="A7" s="35"/>
      <c r="B7" s="63"/>
      <c r="C7" s="35"/>
    </row>
    <row r="8" spans="1:3" ht="15" x14ac:dyDescent="0.3">
      <c r="A8" s="35"/>
      <c r="B8" s="63" t="s">
        <v>86</v>
      </c>
      <c r="C8" s="35"/>
    </row>
    <row r="9" spans="1:3" ht="15" x14ac:dyDescent="0.3">
      <c r="A9" s="35"/>
      <c r="B9" s="36"/>
      <c r="C9" s="35"/>
    </row>
    <row r="10" spans="1:3" ht="27" x14ac:dyDescent="0.3">
      <c r="A10" s="66"/>
      <c r="B10" s="67" t="s">
        <v>251</v>
      </c>
      <c r="C10" s="66"/>
    </row>
    <row r="11" spans="1:3" ht="21" x14ac:dyDescent="0.3">
      <c r="A11" s="68"/>
      <c r="B11" s="69" t="str">
        <f>IF(B10="ORÇAMENTO","(NÃO PATENTEAR)","")</f>
        <v/>
      </c>
      <c r="C11" s="68"/>
    </row>
    <row r="12" spans="1:3" ht="15" x14ac:dyDescent="0.3">
      <c r="A12" s="35"/>
      <c r="B12" s="132"/>
      <c r="C12" s="35"/>
    </row>
    <row r="13" spans="1:3" ht="312" customHeight="1" x14ac:dyDescent="0.3">
      <c r="A13" s="35"/>
      <c r="B13" s="37"/>
      <c r="C13" s="35"/>
    </row>
    <row r="14" spans="1:3" ht="15" x14ac:dyDescent="0.3">
      <c r="A14" s="35"/>
      <c r="B14" s="35"/>
      <c r="C14" s="35"/>
    </row>
    <row r="15" spans="1:3" ht="19.5" x14ac:dyDescent="0.3">
      <c r="A15" s="35"/>
      <c r="B15" s="64" t="s">
        <v>253</v>
      </c>
      <c r="C15" s="35"/>
    </row>
    <row r="16" spans="1:3" ht="15" x14ac:dyDescent="0.3">
      <c r="A16" s="32"/>
      <c r="B16" s="65" t="s">
        <v>87</v>
      </c>
      <c r="C16" s="32"/>
    </row>
    <row r="17" spans="1:3" ht="15" x14ac:dyDescent="0.3">
      <c r="A17" s="32"/>
      <c r="B17" s="32"/>
      <c r="C17" s="32"/>
    </row>
    <row r="18" spans="1:3" ht="15" x14ac:dyDescent="0.3">
      <c r="A18" s="32"/>
      <c r="B18" s="32"/>
      <c r="C18" s="32"/>
    </row>
  </sheetData>
  <mergeCells count="2">
    <mergeCell ref="A3:C3"/>
    <mergeCell ref="A5:C5"/>
  </mergeCells>
  <dataValidations count="1">
    <dataValidation type="list" allowBlank="1" showInputMessage="1" showErrorMessage="1" sqref="B10">
      <formula1>"ORÇAMENTO,LISTA DE PREÇOS UNITÁRIOS,LISTA DE PREÇOS UNITÁRIOS FINAL"</formula1>
    </dataValidation>
  </dataValidations>
  <pageMargins left="0.70866141732283472" right="0.70866141732283472" top="0.74803149606299213" bottom="0.74803149606299213" header="0.31496062992125984" footer="0.31496062992125984"/>
  <pageSetup paperSize="9" orientation="portrait" r:id="rId1"/>
  <rowBreaks count="1" manualBreakCount="1">
    <brk id="1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4:G3701"/>
  <sheetViews>
    <sheetView showGridLines="0" showZeros="0" view="pageLayout" topLeftCell="A10" zoomScaleNormal="100" zoomScaleSheetLayoutView="130" workbookViewId="0">
      <selection activeCell="B35" sqref="B35"/>
    </sheetView>
  </sheetViews>
  <sheetFormatPr defaultColWidth="9.140625" defaultRowHeight="12.75" x14ac:dyDescent="0.25"/>
  <cols>
    <col min="1" max="1" width="9.28515625" style="26" bestFit="1" customWidth="1"/>
    <col min="2" max="2" width="50.7109375" style="46" customWidth="1"/>
    <col min="3" max="3" width="45.42578125" style="27" hidden="1" customWidth="1"/>
    <col min="4" max="4" width="13.7109375" style="27" hidden="1" customWidth="1"/>
    <col min="5" max="6" width="0" style="22" hidden="1" customWidth="1"/>
    <col min="7" max="7" width="15.140625" style="22" customWidth="1"/>
    <col min="8" max="8" width="9.140625" style="22"/>
    <col min="9" max="9" width="39.140625" style="22" customWidth="1"/>
    <col min="10" max="16384" width="9.140625" style="22"/>
  </cols>
  <sheetData>
    <row r="4" spans="1:7" ht="50.1" customHeight="1" x14ac:dyDescent="0.25">
      <c r="A4" s="136" t="str">
        <f>PROJ</f>
        <v>“Renovação de Redes de Distribuição de Água do CON – 2021” – Estarreja, Murtosa e Ovar</v>
      </c>
      <c r="B4" s="136"/>
      <c r="C4" s="136"/>
      <c r="D4" s="136"/>
      <c r="E4" s="136"/>
      <c r="F4" s="136"/>
      <c r="G4" s="136"/>
    </row>
    <row r="5" spans="1:7" ht="30" customHeight="1" thickBot="1" x14ac:dyDescent="0.3">
      <c r="A5" s="137" t="s">
        <v>2</v>
      </c>
      <c r="B5" s="137"/>
      <c r="C5" s="137"/>
      <c r="D5" s="137"/>
      <c r="E5" s="137"/>
      <c r="F5" s="137"/>
      <c r="G5" s="137"/>
    </row>
    <row r="6" spans="1:7" s="23" customFormat="1" ht="30" customHeight="1" x14ac:dyDescent="0.2">
      <c r="A6" s="138" t="s">
        <v>13</v>
      </c>
      <c r="B6" s="139"/>
      <c r="C6" s="139"/>
      <c r="D6" s="72"/>
      <c r="E6" s="72"/>
      <c r="F6" s="72"/>
      <c r="G6" s="50" t="s">
        <v>15</v>
      </c>
    </row>
    <row r="7" spans="1:7" s="24" customFormat="1" ht="22.5" customHeight="1" x14ac:dyDescent="0.2">
      <c r="A7" s="74" t="str">
        <f>Orçamento!A5</f>
        <v>DV</v>
      </c>
      <c r="B7" s="75" t="str">
        <f>Orçamento!B5</f>
        <v>DIVERSOS</v>
      </c>
      <c r="C7" s="76" t="str">
        <f>Orçamento!D8</f>
        <v>VG</v>
      </c>
      <c r="D7" s="76">
        <f>Orçamento!C8</f>
        <v>1</v>
      </c>
      <c r="E7" s="76">
        <f>Orçamento!E8</f>
        <v>0</v>
      </c>
      <c r="F7" s="76">
        <f>Orçamento!F8</f>
        <v>0</v>
      </c>
      <c r="G7" s="77">
        <f>Orçamento!G5</f>
        <v>0</v>
      </c>
    </row>
    <row r="8" spans="1:7" s="24" customFormat="1" ht="19.5" customHeight="1" x14ac:dyDescent="0.2">
      <c r="A8" s="48" t="str">
        <f>Orçamento!A6</f>
        <v>DV.1</v>
      </c>
      <c r="B8" s="45" t="str">
        <f>Orçamento!B6</f>
        <v>Estaleiro</v>
      </c>
      <c r="C8" s="28">
        <f>Orçamento!D6</f>
        <v>0</v>
      </c>
      <c r="D8" s="28">
        <f>Orçamento!C6</f>
        <v>0</v>
      </c>
      <c r="E8" s="28">
        <f>Orçamento!E6</f>
        <v>0</v>
      </c>
      <c r="F8" s="28">
        <f>Orçamento!F6</f>
        <v>0</v>
      </c>
      <c r="G8" s="49">
        <f>Orçamento!G5</f>
        <v>0</v>
      </c>
    </row>
    <row r="9" spans="1:7" s="24" customFormat="1" ht="22.5" customHeight="1" x14ac:dyDescent="0.2">
      <c r="A9" s="78" t="str">
        <f>Orçamento!A9</f>
        <v>CC</v>
      </c>
      <c r="B9" s="79" t="str">
        <f>Orçamento!B9</f>
        <v>CONSTRUÇÃO CIVIL</v>
      </c>
      <c r="C9" s="76">
        <f>Orçamento!D9</f>
        <v>0</v>
      </c>
      <c r="D9" s="76">
        <f>Orçamento!C9</f>
        <v>0</v>
      </c>
      <c r="E9" s="76">
        <f>Orçamento!E9</f>
        <v>0</v>
      </c>
      <c r="F9" s="76">
        <f>Orçamento!F9</f>
        <v>0</v>
      </c>
      <c r="G9" s="77">
        <f>Orçamento!G9</f>
        <v>0</v>
      </c>
    </row>
    <row r="10" spans="1:7" s="24" customFormat="1" ht="19.5" customHeight="1" x14ac:dyDescent="0.2">
      <c r="A10" s="80" t="str">
        <f>Orçamento!A10</f>
        <v>CC.1</v>
      </c>
      <c r="B10" s="81" t="str">
        <f>Orçamento!B10</f>
        <v>Levantamento de pavimentos</v>
      </c>
      <c r="C10" s="82">
        <f>Orçamento!D10</f>
        <v>0</v>
      </c>
      <c r="D10" s="82">
        <f>Orçamento!C10</f>
        <v>0</v>
      </c>
      <c r="E10" s="82">
        <f>Orçamento!E10</f>
        <v>0</v>
      </c>
      <c r="F10" s="82">
        <f>Orçamento!F10</f>
        <v>0</v>
      </c>
      <c r="G10" s="83">
        <f>Orçamento!G10</f>
        <v>0</v>
      </c>
    </row>
    <row r="11" spans="1:7" ht="19.5" customHeight="1" x14ac:dyDescent="0.25">
      <c r="A11" s="80" t="str">
        <f>Orçamento!A17</f>
        <v>CC.2</v>
      </c>
      <c r="B11" s="81" t="str">
        <f>MID(Orçamento!B17,1,20)</f>
        <v xml:space="preserve">Movimento de terras
</v>
      </c>
      <c r="C11" s="82">
        <f>Orçamento!D17</f>
        <v>0</v>
      </c>
      <c r="D11" s="82">
        <f>Orçamento!C17</f>
        <v>0</v>
      </c>
      <c r="E11" s="82">
        <f>Orçamento!E17</f>
        <v>0</v>
      </c>
      <c r="F11" s="82">
        <f>Orçamento!F17</f>
        <v>0</v>
      </c>
      <c r="G11" s="83">
        <f>Orçamento!G17</f>
        <v>0</v>
      </c>
    </row>
    <row r="12" spans="1:7" ht="19.5" customHeight="1" x14ac:dyDescent="0.25">
      <c r="A12" s="80" t="str">
        <f>Orçamento!A32</f>
        <v>CC.3</v>
      </c>
      <c r="B12" s="81" t="str">
        <f>Orçamento!B32</f>
        <v>Pavimentação da vala</v>
      </c>
      <c r="C12" s="82">
        <f>Orçamento!D32</f>
        <v>0</v>
      </c>
      <c r="D12" s="82">
        <f>Orçamento!C32</f>
        <v>0</v>
      </c>
      <c r="E12" s="82">
        <f>Orçamento!E32</f>
        <v>0</v>
      </c>
      <c r="F12" s="82">
        <f>Orçamento!F32</f>
        <v>0</v>
      </c>
      <c r="G12" s="83">
        <f>Orçamento!G32</f>
        <v>0</v>
      </c>
    </row>
    <row r="13" spans="1:7" ht="19.5" customHeight="1" x14ac:dyDescent="0.25">
      <c r="A13" s="80" t="str">
        <f>Orçamento!A40</f>
        <v>CC.4</v>
      </c>
      <c r="B13" s="81" t="str">
        <f>Orçamento!B40</f>
        <v>Tubagem e acessórios</v>
      </c>
      <c r="C13" s="82">
        <f>Orçamento!D40</f>
        <v>0</v>
      </c>
      <c r="D13" s="82">
        <f>Orçamento!C40</f>
        <v>0</v>
      </c>
      <c r="E13" s="82">
        <f>Orçamento!E40</f>
        <v>0</v>
      </c>
      <c r="F13" s="82">
        <f>Orçamento!F40</f>
        <v>0</v>
      </c>
      <c r="G13" s="83">
        <f>Orçamento!G40</f>
        <v>0</v>
      </c>
    </row>
    <row r="14" spans="1:7" ht="19.5" customHeight="1" x14ac:dyDescent="0.25">
      <c r="A14" s="80" t="str">
        <f>Orçamento!A86</f>
        <v>CC.5</v>
      </c>
      <c r="B14" s="81" t="str">
        <f>MID(Orçamento!B86,1,20)</f>
        <v>Ramais domiciliários</v>
      </c>
      <c r="C14" s="82">
        <f>Orçamento!D86</f>
        <v>0</v>
      </c>
      <c r="D14" s="82">
        <f>Orçamento!C86</f>
        <v>0</v>
      </c>
      <c r="E14" s="82">
        <f>Orçamento!E86</f>
        <v>0</v>
      </c>
      <c r="F14" s="82">
        <f>Orçamento!F86</f>
        <v>0</v>
      </c>
      <c r="G14" s="83">
        <f>Orçamento!G86</f>
        <v>0</v>
      </c>
    </row>
    <row r="15" spans="1:7" ht="19.5" customHeight="1" x14ac:dyDescent="0.25">
      <c r="A15" s="80" t="str">
        <f>Orçamento!A97</f>
        <v>CC.6</v>
      </c>
      <c r="B15" s="81" t="str">
        <f>MID(Orçamento!B97,1,20)</f>
        <v xml:space="preserve">Desativação da rede </v>
      </c>
      <c r="C15" s="82">
        <f>Orçamento!D97</f>
        <v>0</v>
      </c>
      <c r="D15" s="82">
        <f>Orçamento!C97</f>
        <v>0</v>
      </c>
      <c r="E15" s="82">
        <f>Orçamento!E97</f>
        <v>0</v>
      </c>
      <c r="F15" s="82">
        <f>Orçamento!F97</f>
        <v>0</v>
      </c>
      <c r="G15" s="83">
        <f>Orçamento!G97</f>
        <v>0</v>
      </c>
    </row>
    <row r="16" spans="1:7" ht="19.5" customHeight="1" x14ac:dyDescent="0.25">
      <c r="A16" s="84" t="str">
        <f>Orçamento!A101</f>
        <v>CC.7</v>
      </c>
      <c r="B16" s="81" t="str">
        <f>Orçamento!B101</f>
        <v>Outros trabalhos de construção civil</v>
      </c>
      <c r="C16" s="85">
        <f>Orçamento!D101</f>
        <v>0</v>
      </c>
      <c r="D16" s="85">
        <f>Orçamento!C101</f>
        <v>0</v>
      </c>
      <c r="E16" s="85">
        <f>Orçamento!E101</f>
        <v>0</v>
      </c>
      <c r="F16" s="85">
        <f>Orçamento!F101</f>
        <v>0</v>
      </c>
      <c r="G16" s="86">
        <f>Orçamento!G101</f>
        <v>0</v>
      </c>
    </row>
    <row r="17" spans="1:7" ht="22.5" customHeight="1" x14ac:dyDescent="0.25">
      <c r="A17" s="78" t="str">
        <f>Orçamento!A105</f>
        <v>EQ</v>
      </c>
      <c r="B17" s="79" t="str">
        <f>Orçamento!B105</f>
        <v>EQUIPAMENTOS</v>
      </c>
      <c r="C17" s="76">
        <f>Orçamento!D17</f>
        <v>0</v>
      </c>
      <c r="D17" s="76">
        <f>Orçamento!C17</f>
        <v>0</v>
      </c>
      <c r="E17" s="76">
        <f>Orçamento!E17</f>
        <v>0</v>
      </c>
      <c r="F17" s="76">
        <f>Orçamento!F17</f>
        <v>0</v>
      </c>
      <c r="G17" s="77">
        <f>Orçamento!G105</f>
        <v>0</v>
      </c>
    </row>
    <row r="18" spans="1:7" ht="19.5" customHeight="1" thickBot="1" x14ac:dyDescent="0.3">
      <c r="A18" s="87" t="str">
        <f>Orçamento!A106</f>
        <v>EQ.1</v>
      </c>
      <c r="B18" s="45" t="str">
        <f>Orçamento!B106</f>
        <v>Equipamentos metalomecânicos</v>
      </c>
      <c r="C18" s="29">
        <f>Orçamento!D106</f>
        <v>0</v>
      </c>
      <c r="D18" s="29">
        <f>Orçamento!C106</f>
        <v>0</v>
      </c>
      <c r="E18" s="29">
        <f>Orçamento!E106</f>
        <v>0</v>
      </c>
      <c r="F18" s="29">
        <f>Orçamento!F106</f>
        <v>0</v>
      </c>
      <c r="G18" s="51">
        <f>Orçamento!G106</f>
        <v>0</v>
      </c>
    </row>
    <row r="19" spans="1:7" ht="22.5" customHeight="1" thickTop="1" thickBot="1" x14ac:dyDescent="0.3">
      <c r="A19" s="140" t="str">
        <f>Orçamento!B130</f>
        <v>TOTAL</v>
      </c>
      <c r="B19" s="141"/>
      <c r="C19" s="88">
        <f>Orçamento!C130</f>
        <v>0</v>
      </c>
      <c r="D19" s="88">
        <f>Orçamento!D130</f>
        <v>0</v>
      </c>
      <c r="E19" s="88">
        <f>Orçamento!E130</f>
        <v>0</v>
      </c>
      <c r="F19" s="88">
        <f>Orçamento!F130</f>
        <v>0</v>
      </c>
      <c r="G19" s="89">
        <f>Orçamento!G130</f>
        <v>0</v>
      </c>
    </row>
    <row r="429" spans="1:4" x14ac:dyDescent="0.25">
      <c r="A429" s="25"/>
      <c r="B429" s="47"/>
      <c r="C429" s="22"/>
      <c r="D429" s="22"/>
    </row>
    <row r="641" spans="1:4" x14ac:dyDescent="0.25">
      <c r="A641" s="25"/>
      <c r="B641" s="47"/>
      <c r="C641" s="22"/>
      <c r="D641" s="22"/>
    </row>
    <row r="642" spans="1:4" x14ac:dyDescent="0.25">
      <c r="A642" s="25"/>
      <c r="B642" s="47"/>
      <c r="C642" s="22"/>
      <c r="D642" s="22"/>
    </row>
    <row r="1276" spans="1:4" x14ac:dyDescent="0.25">
      <c r="A1276" s="25"/>
      <c r="B1276" s="47"/>
      <c r="C1276" s="22"/>
      <c r="D1276" s="22"/>
    </row>
    <row r="1488" spans="1:4" x14ac:dyDescent="0.25">
      <c r="A1488" s="25"/>
      <c r="B1488" s="47"/>
      <c r="C1488" s="22"/>
      <c r="D1488" s="22"/>
    </row>
    <row r="1700" spans="1:4" x14ac:dyDescent="0.25">
      <c r="A1700" s="25"/>
      <c r="B1700" s="47"/>
      <c r="C1700" s="22"/>
      <c r="D1700" s="22"/>
    </row>
    <row r="1701" spans="1:4" x14ac:dyDescent="0.25">
      <c r="A1701" s="25"/>
      <c r="B1701" s="47"/>
      <c r="C1701" s="22"/>
      <c r="D1701" s="22"/>
    </row>
    <row r="1702" spans="1:4" x14ac:dyDescent="0.25">
      <c r="A1702" s="25"/>
      <c r="B1702" s="47"/>
      <c r="C1702" s="22"/>
      <c r="D1702" s="22"/>
    </row>
    <row r="1703" spans="1:4" x14ac:dyDescent="0.25">
      <c r="A1703" s="25"/>
      <c r="B1703" s="47"/>
      <c r="C1703" s="22"/>
      <c r="D1703" s="22"/>
    </row>
    <row r="1704" spans="1:4" x14ac:dyDescent="0.25">
      <c r="A1704" s="25"/>
      <c r="B1704" s="47"/>
      <c r="C1704" s="22"/>
      <c r="D1704" s="22"/>
    </row>
    <row r="1705" spans="1:4" x14ac:dyDescent="0.25">
      <c r="A1705" s="25"/>
      <c r="B1705" s="47"/>
      <c r="C1705" s="22"/>
      <c r="D1705" s="22"/>
    </row>
    <row r="1706" spans="1:4" x14ac:dyDescent="0.25">
      <c r="A1706" s="25"/>
      <c r="B1706" s="47"/>
      <c r="C1706" s="22"/>
      <c r="D1706" s="22"/>
    </row>
    <row r="1707" spans="1:4" x14ac:dyDescent="0.25">
      <c r="A1707" s="25"/>
      <c r="B1707" s="47"/>
      <c r="C1707" s="22"/>
      <c r="D1707" s="22"/>
    </row>
    <row r="1708" spans="1:4" x14ac:dyDescent="0.25">
      <c r="A1708" s="25"/>
      <c r="B1708" s="47"/>
      <c r="C1708" s="22"/>
      <c r="D1708" s="22"/>
    </row>
    <row r="2131" spans="1:4" x14ac:dyDescent="0.25">
      <c r="A2131" s="25"/>
      <c r="B2131" s="47"/>
      <c r="C2131" s="22"/>
      <c r="D2131" s="22"/>
    </row>
    <row r="2132" spans="1:4" x14ac:dyDescent="0.25">
      <c r="A2132" s="25"/>
      <c r="B2132" s="47"/>
      <c r="C2132" s="22"/>
      <c r="D2132" s="22"/>
    </row>
    <row r="2158" spans="1:4" x14ac:dyDescent="0.25">
      <c r="A2158" s="25"/>
      <c r="B2158" s="47"/>
      <c r="C2158" s="22"/>
      <c r="D2158" s="22"/>
    </row>
    <row r="2242" spans="1:4" x14ac:dyDescent="0.25">
      <c r="A2242" s="25"/>
      <c r="B2242" s="47"/>
      <c r="C2242" s="22"/>
      <c r="D2242" s="22"/>
    </row>
    <row r="2258" spans="1:4" x14ac:dyDescent="0.25">
      <c r="A2258" s="25"/>
      <c r="B2258" s="47"/>
      <c r="C2258" s="22"/>
      <c r="D2258" s="22"/>
    </row>
    <row r="2347" spans="1:4" x14ac:dyDescent="0.25">
      <c r="A2347" s="25"/>
      <c r="B2347" s="47"/>
      <c r="C2347" s="22"/>
      <c r="D2347" s="22"/>
    </row>
    <row r="2348" spans="1:4" x14ac:dyDescent="0.25">
      <c r="A2348" s="25"/>
      <c r="B2348" s="47"/>
      <c r="C2348" s="22"/>
      <c r="D2348" s="22"/>
    </row>
    <row r="2349" spans="1:4" x14ac:dyDescent="0.25">
      <c r="A2349" s="25"/>
      <c r="B2349" s="47"/>
      <c r="C2349" s="22"/>
      <c r="D2349" s="22"/>
    </row>
    <row r="2565" spans="1:4" x14ac:dyDescent="0.25">
      <c r="A2565" s="25"/>
      <c r="B2565" s="47"/>
      <c r="C2565" s="22"/>
      <c r="D2565" s="22"/>
    </row>
    <row r="2566" spans="1:4" x14ac:dyDescent="0.25">
      <c r="A2566" s="25"/>
      <c r="B2566" s="47"/>
      <c r="C2566" s="22"/>
      <c r="D2566" s="22"/>
    </row>
    <row r="2567" spans="1:4" x14ac:dyDescent="0.25">
      <c r="A2567" s="25"/>
      <c r="B2567" s="47"/>
      <c r="C2567" s="22"/>
      <c r="D2567" s="22"/>
    </row>
    <row r="2568" spans="1:4" x14ac:dyDescent="0.25">
      <c r="A2568" s="25"/>
      <c r="B2568" s="47"/>
      <c r="C2568" s="22"/>
      <c r="D2568" s="22"/>
    </row>
    <row r="2569" spans="1:4" x14ac:dyDescent="0.25">
      <c r="A2569" s="25"/>
      <c r="B2569" s="47"/>
      <c r="C2569" s="22"/>
      <c r="D2569" s="22"/>
    </row>
    <row r="2570" spans="1:4" x14ac:dyDescent="0.25">
      <c r="A2570" s="25"/>
      <c r="B2570" s="47"/>
      <c r="C2570" s="22"/>
      <c r="D2570" s="22"/>
    </row>
    <row r="2571" spans="1:4" x14ac:dyDescent="0.25">
      <c r="A2571" s="25"/>
      <c r="B2571" s="47"/>
      <c r="C2571" s="22"/>
      <c r="D2571" s="22"/>
    </row>
    <row r="2572" spans="1:4" x14ac:dyDescent="0.25">
      <c r="A2572" s="25"/>
      <c r="B2572" s="47"/>
      <c r="C2572" s="22"/>
      <c r="D2572" s="22"/>
    </row>
    <row r="2573" spans="1:4" x14ac:dyDescent="0.25">
      <c r="A2573" s="25"/>
      <c r="B2573" s="47"/>
      <c r="C2573" s="22"/>
      <c r="D2573" s="22"/>
    </row>
    <row r="2574" spans="1:4" x14ac:dyDescent="0.25">
      <c r="A2574" s="25"/>
      <c r="B2574" s="47"/>
      <c r="C2574" s="22"/>
      <c r="D2574" s="22"/>
    </row>
    <row r="2575" spans="1:4" x14ac:dyDescent="0.25">
      <c r="A2575" s="25"/>
      <c r="B2575" s="47"/>
      <c r="C2575" s="22"/>
      <c r="D2575" s="22"/>
    </row>
    <row r="2576" spans="1:4" x14ac:dyDescent="0.25">
      <c r="A2576" s="25"/>
      <c r="B2576" s="47"/>
      <c r="C2576" s="22"/>
      <c r="D2576" s="22"/>
    </row>
    <row r="2577" spans="1:4" x14ac:dyDescent="0.25">
      <c r="A2577" s="25"/>
      <c r="B2577" s="47"/>
      <c r="C2577" s="22"/>
      <c r="D2577" s="22"/>
    </row>
    <row r="2578" spans="1:4" x14ac:dyDescent="0.25">
      <c r="A2578" s="25"/>
      <c r="B2578" s="47"/>
      <c r="C2578" s="22"/>
      <c r="D2578" s="22"/>
    </row>
    <row r="2579" spans="1:4" x14ac:dyDescent="0.25">
      <c r="A2579" s="25"/>
      <c r="B2579" s="47"/>
      <c r="C2579" s="22"/>
      <c r="D2579" s="22"/>
    </row>
    <row r="2580" spans="1:4" x14ac:dyDescent="0.25">
      <c r="A2580" s="25"/>
      <c r="B2580" s="47"/>
      <c r="C2580" s="22"/>
      <c r="D2580" s="22"/>
    </row>
    <row r="2581" spans="1:4" x14ac:dyDescent="0.25">
      <c r="A2581" s="25"/>
      <c r="B2581" s="47"/>
      <c r="C2581" s="22"/>
      <c r="D2581" s="22"/>
    </row>
    <row r="2582" spans="1:4" x14ac:dyDescent="0.25">
      <c r="A2582" s="25"/>
      <c r="B2582" s="47"/>
      <c r="C2582" s="22"/>
      <c r="D2582" s="22"/>
    </row>
    <row r="2583" spans="1:4" x14ac:dyDescent="0.25">
      <c r="A2583" s="25"/>
      <c r="B2583" s="47"/>
      <c r="C2583" s="22"/>
      <c r="D2583" s="22"/>
    </row>
    <row r="2584" spans="1:4" x14ac:dyDescent="0.25">
      <c r="A2584" s="25"/>
      <c r="B2584" s="47"/>
      <c r="C2584" s="22"/>
      <c r="D2584" s="22"/>
    </row>
    <row r="2585" spans="1:4" x14ac:dyDescent="0.25">
      <c r="A2585" s="25"/>
      <c r="B2585" s="47"/>
      <c r="C2585" s="22"/>
      <c r="D2585" s="22"/>
    </row>
    <row r="2586" spans="1:4" x14ac:dyDescent="0.25">
      <c r="A2586" s="25"/>
      <c r="B2586" s="47"/>
      <c r="C2586" s="22"/>
      <c r="D2586" s="22"/>
    </row>
    <row r="2587" spans="1:4" x14ac:dyDescent="0.25">
      <c r="A2587" s="25"/>
      <c r="B2587" s="47"/>
      <c r="C2587" s="22"/>
      <c r="D2587" s="22"/>
    </row>
    <row r="2588" spans="1:4" x14ac:dyDescent="0.25">
      <c r="A2588" s="25"/>
      <c r="B2588" s="47"/>
      <c r="C2588" s="22"/>
      <c r="D2588" s="22"/>
    </row>
    <row r="2589" spans="1:4" x14ac:dyDescent="0.25">
      <c r="A2589" s="25"/>
      <c r="B2589" s="47"/>
      <c r="C2589" s="22"/>
      <c r="D2589" s="22"/>
    </row>
    <row r="2590" spans="1:4" x14ac:dyDescent="0.25">
      <c r="A2590" s="25"/>
      <c r="B2590" s="47"/>
      <c r="C2590" s="22"/>
      <c r="D2590" s="22"/>
    </row>
    <row r="2591" spans="1:4" x14ac:dyDescent="0.25">
      <c r="A2591" s="25"/>
      <c r="B2591" s="47"/>
      <c r="C2591" s="22"/>
      <c r="D2591" s="22"/>
    </row>
    <row r="2592" spans="1:4" x14ac:dyDescent="0.25">
      <c r="A2592" s="25"/>
      <c r="B2592" s="47"/>
      <c r="C2592" s="22"/>
      <c r="D2592" s="22"/>
    </row>
    <row r="2593" spans="1:4" x14ac:dyDescent="0.25">
      <c r="A2593" s="25"/>
      <c r="B2593" s="47"/>
      <c r="C2593" s="22"/>
      <c r="D2593" s="22"/>
    </row>
    <row r="2594" spans="1:4" x14ac:dyDescent="0.25">
      <c r="A2594" s="25"/>
      <c r="B2594" s="47"/>
      <c r="C2594" s="22"/>
      <c r="D2594" s="22"/>
    </row>
    <row r="2595" spans="1:4" x14ac:dyDescent="0.25">
      <c r="A2595" s="25"/>
      <c r="B2595" s="47"/>
      <c r="C2595" s="22"/>
      <c r="D2595" s="22"/>
    </row>
    <row r="2596" spans="1:4" x14ac:dyDescent="0.25">
      <c r="A2596" s="25"/>
      <c r="B2596" s="47"/>
      <c r="C2596" s="22"/>
      <c r="D2596" s="22"/>
    </row>
    <row r="2597" spans="1:4" x14ac:dyDescent="0.25">
      <c r="A2597" s="25"/>
      <c r="B2597" s="47"/>
      <c r="C2597" s="22"/>
      <c r="D2597" s="22"/>
    </row>
    <row r="2598" spans="1:4" x14ac:dyDescent="0.25">
      <c r="A2598" s="25"/>
      <c r="B2598" s="47"/>
      <c r="C2598" s="22"/>
      <c r="D2598" s="22"/>
    </row>
    <row r="2599" spans="1:4" x14ac:dyDescent="0.25">
      <c r="A2599" s="25"/>
      <c r="B2599" s="47"/>
      <c r="C2599" s="22"/>
      <c r="D2599" s="22"/>
    </row>
    <row r="2600" spans="1:4" x14ac:dyDescent="0.25">
      <c r="A2600" s="25"/>
      <c r="B2600" s="47"/>
      <c r="C2600" s="22"/>
      <c r="D2600" s="22"/>
    </row>
    <row r="2601" spans="1:4" x14ac:dyDescent="0.25">
      <c r="A2601" s="25"/>
      <c r="B2601" s="47"/>
      <c r="C2601" s="22"/>
      <c r="D2601" s="22"/>
    </row>
    <row r="2602" spans="1:4" x14ac:dyDescent="0.25">
      <c r="A2602" s="25"/>
      <c r="B2602" s="47"/>
      <c r="C2602" s="22"/>
      <c r="D2602" s="22"/>
    </row>
    <row r="2603" spans="1:4" x14ac:dyDescent="0.25">
      <c r="A2603" s="25"/>
      <c r="B2603" s="47"/>
      <c r="C2603" s="22"/>
      <c r="D2603" s="22"/>
    </row>
    <row r="2604" spans="1:4" x14ac:dyDescent="0.25">
      <c r="A2604" s="25"/>
      <c r="B2604" s="47"/>
      <c r="C2604" s="22"/>
      <c r="D2604" s="22"/>
    </row>
    <row r="2605" spans="1:4" x14ac:dyDescent="0.25">
      <c r="A2605" s="25"/>
      <c r="B2605" s="47"/>
      <c r="C2605" s="22"/>
      <c r="D2605" s="22"/>
    </row>
    <row r="2606" spans="1:4" x14ac:dyDescent="0.25">
      <c r="A2606" s="25"/>
      <c r="B2606" s="47"/>
      <c r="C2606" s="22"/>
      <c r="D2606" s="22"/>
    </row>
    <row r="2607" spans="1:4" x14ac:dyDescent="0.25">
      <c r="A2607" s="25"/>
      <c r="B2607" s="47"/>
      <c r="C2607" s="22"/>
      <c r="D2607" s="22"/>
    </row>
    <row r="2608" spans="1:4" x14ac:dyDescent="0.25">
      <c r="A2608" s="25"/>
      <c r="B2608" s="47"/>
      <c r="C2608" s="22"/>
      <c r="D2608" s="22"/>
    </row>
    <row r="2609" spans="1:4" x14ac:dyDescent="0.25">
      <c r="A2609" s="25"/>
      <c r="B2609" s="47"/>
      <c r="C2609" s="22"/>
      <c r="D2609" s="22"/>
    </row>
    <row r="2610" spans="1:4" x14ac:dyDescent="0.25">
      <c r="A2610" s="25"/>
      <c r="B2610" s="47"/>
      <c r="C2610" s="22"/>
      <c r="D2610" s="22"/>
    </row>
    <row r="2611" spans="1:4" x14ac:dyDescent="0.25">
      <c r="A2611" s="25"/>
      <c r="B2611" s="47"/>
      <c r="C2611" s="22"/>
      <c r="D2611" s="22"/>
    </row>
    <row r="2612" spans="1:4" x14ac:dyDescent="0.25">
      <c r="A2612" s="25"/>
      <c r="B2612" s="47"/>
      <c r="C2612" s="22"/>
      <c r="D2612" s="22"/>
    </row>
    <row r="2613" spans="1:4" x14ac:dyDescent="0.25">
      <c r="A2613" s="25"/>
      <c r="B2613" s="47"/>
      <c r="C2613" s="22"/>
      <c r="D2613" s="22"/>
    </row>
    <row r="2614" spans="1:4" x14ac:dyDescent="0.25">
      <c r="A2614" s="25"/>
      <c r="B2614" s="47"/>
      <c r="C2614" s="22"/>
      <c r="D2614" s="22"/>
    </row>
    <row r="2615" spans="1:4" x14ac:dyDescent="0.25">
      <c r="A2615" s="25"/>
      <c r="B2615" s="47"/>
      <c r="C2615" s="22"/>
      <c r="D2615" s="22"/>
    </row>
    <row r="2616" spans="1:4" x14ac:dyDescent="0.25">
      <c r="A2616" s="25"/>
      <c r="B2616" s="47"/>
      <c r="C2616" s="22"/>
      <c r="D2616" s="22"/>
    </row>
    <row r="2617" spans="1:4" x14ac:dyDescent="0.25">
      <c r="A2617" s="25"/>
      <c r="B2617" s="47"/>
      <c r="C2617" s="22"/>
      <c r="D2617" s="22"/>
    </row>
    <row r="2618" spans="1:4" x14ac:dyDescent="0.25">
      <c r="A2618" s="25"/>
      <c r="B2618" s="47"/>
      <c r="C2618" s="22"/>
      <c r="D2618" s="22"/>
    </row>
    <row r="2619" spans="1:4" x14ac:dyDescent="0.25">
      <c r="A2619" s="25"/>
      <c r="B2619" s="47"/>
      <c r="C2619" s="22"/>
      <c r="D2619" s="22"/>
    </row>
    <row r="2620" spans="1:4" x14ac:dyDescent="0.25">
      <c r="A2620" s="25"/>
      <c r="B2620" s="47"/>
      <c r="C2620" s="22"/>
      <c r="D2620" s="22"/>
    </row>
    <row r="2621" spans="1:4" x14ac:dyDescent="0.25">
      <c r="A2621" s="25"/>
      <c r="B2621" s="47"/>
      <c r="C2621" s="22"/>
      <c r="D2621" s="22"/>
    </row>
    <row r="2622" spans="1:4" x14ac:dyDescent="0.25">
      <c r="A2622" s="25"/>
      <c r="B2622" s="47"/>
      <c r="C2622" s="22"/>
      <c r="D2622" s="22"/>
    </row>
    <row r="2623" spans="1:4" x14ac:dyDescent="0.25">
      <c r="A2623" s="25"/>
      <c r="B2623" s="47"/>
      <c r="C2623" s="22"/>
      <c r="D2623" s="22"/>
    </row>
    <row r="2624" spans="1:4" x14ac:dyDescent="0.25">
      <c r="A2624" s="25"/>
      <c r="B2624" s="47"/>
      <c r="C2624" s="22"/>
      <c r="D2624" s="22"/>
    </row>
    <row r="2625" spans="1:4" x14ac:dyDescent="0.25">
      <c r="A2625" s="25"/>
      <c r="B2625" s="47"/>
      <c r="C2625" s="22"/>
      <c r="D2625" s="22"/>
    </row>
    <row r="2626" spans="1:4" x14ac:dyDescent="0.25">
      <c r="A2626" s="25"/>
      <c r="B2626" s="47"/>
      <c r="C2626" s="22"/>
      <c r="D2626" s="22"/>
    </row>
    <row r="2627" spans="1:4" x14ac:dyDescent="0.25">
      <c r="A2627" s="25"/>
      <c r="B2627" s="47"/>
      <c r="C2627" s="22"/>
      <c r="D2627" s="22"/>
    </row>
    <row r="2628" spans="1:4" x14ac:dyDescent="0.25">
      <c r="A2628" s="25"/>
      <c r="B2628" s="47"/>
      <c r="C2628" s="22"/>
      <c r="D2628" s="22"/>
    </row>
    <row r="2629" spans="1:4" x14ac:dyDescent="0.25">
      <c r="A2629" s="25"/>
      <c r="B2629" s="47"/>
      <c r="C2629" s="22"/>
      <c r="D2629" s="22"/>
    </row>
    <row r="2630" spans="1:4" x14ac:dyDescent="0.25">
      <c r="A2630" s="25"/>
      <c r="B2630" s="47"/>
      <c r="C2630" s="22"/>
      <c r="D2630" s="22"/>
    </row>
    <row r="2631" spans="1:4" x14ac:dyDescent="0.25">
      <c r="A2631" s="25"/>
      <c r="B2631" s="47"/>
      <c r="C2631" s="22"/>
      <c r="D2631" s="22"/>
    </row>
    <row r="2632" spans="1:4" x14ac:dyDescent="0.25">
      <c r="A2632" s="25"/>
      <c r="B2632" s="47"/>
      <c r="C2632" s="22"/>
      <c r="D2632" s="22"/>
    </row>
    <row r="2633" spans="1:4" x14ac:dyDescent="0.25">
      <c r="A2633" s="25"/>
      <c r="B2633" s="47"/>
      <c r="C2633" s="22"/>
      <c r="D2633" s="22"/>
    </row>
    <row r="2634" spans="1:4" x14ac:dyDescent="0.25">
      <c r="A2634" s="25"/>
      <c r="B2634" s="47"/>
      <c r="C2634" s="22"/>
      <c r="D2634" s="22"/>
    </row>
    <row r="2635" spans="1:4" x14ac:dyDescent="0.25">
      <c r="A2635" s="25"/>
      <c r="B2635" s="47"/>
      <c r="C2635" s="22"/>
      <c r="D2635" s="22"/>
    </row>
    <row r="2636" spans="1:4" x14ac:dyDescent="0.25">
      <c r="A2636" s="25"/>
      <c r="B2636" s="47"/>
      <c r="C2636" s="22"/>
      <c r="D2636" s="22"/>
    </row>
    <row r="2637" spans="1:4" x14ac:dyDescent="0.25">
      <c r="A2637" s="25"/>
      <c r="B2637" s="47"/>
      <c r="C2637" s="22"/>
      <c r="D2637" s="22"/>
    </row>
    <row r="2638" spans="1:4" x14ac:dyDescent="0.25">
      <c r="A2638" s="25"/>
      <c r="B2638" s="47"/>
      <c r="C2638" s="22"/>
      <c r="D2638" s="22"/>
    </row>
    <row r="2639" spans="1:4" x14ac:dyDescent="0.25">
      <c r="A2639" s="25"/>
      <c r="B2639" s="47"/>
      <c r="C2639" s="22"/>
      <c r="D2639" s="22"/>
    </row>
    <row r="2640" spans="1:4" x14ac:dyDescent="0.25">
      <c r="A2640" s="25"/>
      <c r="B2640" s="47"/>
      <c r="C2640" s="22"/>
      <c r="D2640" s="22"/>
    </row>
    <row r="2641" spans="1:4" x14ac:dyDescent="0.25">
      <c r="A2641" s="25"/>
      <c r="B2641" s="47"/>
      <c r="C2641" s="22"/>
      <c r="D2641" s="22"/>
    </row>
    <row r="2642" spans="1:4" x14ac:dyDescent="0.25">
      <c r="A2642" s="25"/>
      <c r="B2642" s="47"/>
      <c r="C2642" s="22"/>
      <c r="D2642" s="22"/>
    </row>
    <row r="2643" spans="1:4" x14ac:dyDescent="0.25">
      <c r="A2643" s="25"/>
      <c r="B2643" s="47"/>
      <c r="C2643" s="22"/>
      <c r="D2643" s="22"/>
    </row>
    <row r="2644" spans="1:4" x14ac:dyDescent="0.25">
      <c r="A2644" s="25"/>
      <c r="B2644" s="47"/>
      <c r="C2644" s="22"/>
      <c r="D2644" s="22"/>
    </row>
    <row r="2645" spans="1:4" x14ac:dyDescent="0.25">
      <c r="A2645" s="25"/>
      <c r="B2645" s="47"/>
      <c r="C2645" s="22"/>
      <c r="D2645" s="22"/>
    </row>
    <row r="2646" spans="1:4" x14ac:dyDescent="0.25">
      <c r="A2646" s="25"/>
      <c r="B2646" s="47"/>
      <c r="C2646" s="22"/>
      <c r="D2646" s="22"/>
    </row>
    <row r="2647" spans="1:4" x14ac:dyDescent="0.25">
      <c r="A2647" s="25"/>
      <c r="B2647" s="47"/>
      <c r="C2647" s="22"/>
      <c r="D2647" s="22"/>
    </row>
    <row r="2648" spans="1:4" x14ac:dyDescent="0.25">
      <c r="A2648" s="25"/>
      <c r="B2648" s="47"/>
      <c r="C2648" s="22"/>
      <c r="D2648" s="22"/>
    </row>
    <row r="2649" spans="1:4" x14ac:dyDescent="0.25">
      <c r="A2649" s="25"/>
      <c r="B2649" s="47"/>
      <c r="C2649" s="22"/>
      <c r="D2649" s="22"/>
    </row>
    <row r="2650" spans="1:4" x14ac:dyDescent="0.25">
      <c r="A2650" s="25"/>
      <c r="B2650" s="47"/>
      <c r="C2650" s="22"/>
      <c r="D2650" s="22"/>
    </row>
    <row r="2651" spans="1:4" x14ac:dyDescent="0.25">
      <c r="A2651" s="25"/>
      <c r="B2651" s="47"/>
      <c r="C2651" s="22"/>
      <c r="D2651" s="22"/>
    </row>
    <row r="2652" spans="1:4" x14ac:dyDescent="0.25">
      <c r="A2652" s="25"/>
      <c r="B2652" s="47"/>
      <c r="C2652" s="22"/>
      <c r="D2652" s="22"/>
    </row>
    <row r="2653" spans="1:4" x14ac:dyDescent="0.25">
      <c r="A2653" s="25"/>
      <c r="B2653" s="47"/>
      <c r="C2653" s="22"/>
      <c r="D2653" s="22"/>
    </row>
    <row r="2654" spans="1:4" x14ac:dyDescent="0.25">
      <c r="A2654" s="25"/>
      <c r="B2654" s="47"/>
      <c r="C2654" s="22"/>
      <c r="D2654" s="22"/>
    </row>
    <row r="2655" spans="1:4" x14ac:dyDescent="0.25">
      <c r="A2655" s="25"/>
      <c r="B2655" s="47"/>
      <c r="C2655" s="22"/>
      <c r="D2655" s="22"/>
    </row>
    <row r="2656" spans="1:4" x14ac:dyDescent="0.25">
      <c r="A2656" s="25"/>
      <c r="B2656" s="47"/>
      <c r="C2656" s="22"/>
      <c r="D2656" s="22"/>
    </row>
    <row r="2657" spans="1:4" x14ac:dyDescent="0.25">
      <c r="A2657" s="25"/>
      <c r="B2657" s="47"/>
      <c r="C2657" s="22"/>
      <c r="D2657" s="22"/>
    </row>
    <row r="2658" spans="1:4" x14ac:dyDescent="0.25">
      <c r="A2658" s="25"/>
      <c r="B2658" s="47"/>
      <c r="C2658" s="22"/>
      <c r="D2658" s="22"/>
    </row>
    <row r="2659" spans="1:4" x14ac:dyDescent="0.25">
      <c r="A2659" s="25"/>
      <c r="B2659" s="47"/>
      <c r="C2659" s="22"/>
      <c r="D2659" s="22"/>
    </row>
    <row r="2660" spans="1:4" x14ac:dyDescent="0.25">
      <c r="A2660" s="25"/>
      <c r="B2660" s="47"/>
      <c r="C2660" s="22"/>
      <c r="D2660" s="22"/>
    </row>
    <row r="2661" spans="1:4" x14ac:dyDescent="0.25">
      <c r="A2661" s="25"/>
      <c r="B2661" s="47"/>
      <c r="C2661" s="22"/>
      <c r="D2661" s="22"/>
    </row>
    <row r="2662" spans="1:4" x14ac:dyDescent="0.25">
      <c r="A2662" s="25"/>
      <c r="B2662" s="47"/>
      <c r="C2662" s="22"/>
      <c r="D2662" s="22"/>
    </row>
    <row r="2663" spans="1:4" x14ac:dyDescent="0.25">
      <c r="A2663" s="25"/>
      <c r="B2663" s="47"/>
      <c r="C2663" s="22"/>
      <c r="D2663" s="22"/>
    </row>
    <row r="2664" spans="1:4" x14ac:dyDescent="0.25">
      <c r="A2664" s="25"/>
      <c r="B2664" s="47"/>
      <c r="C2664" s="22"/>
      <c r="D2664" s="22"/>
    </row>
    <row r="2665" spans="1:4" x14ac:dyDescent="0.25">
      <c r="A2665" s="25"/>
      <c r="B2665" s="47"/>
      <c r="C2665" s="22"/>
      <c r="D2665" s="22"/>
    </row>
    <row r="2666" spans="1:4" x14ac:dyDescent="0.25">
      <c r="A2666" s="25"/>
      <c r="B2666" s="47"/>
      <c r="C2666" s="22"/>
      <c r="D2666" s="22"/>
    </row>
    <row r="2667" spans="1:4" x14ac:dyDescent="0.25">
      <c r="A2667" s="25"/>
      <c r="B2667" s="47"/>
      <c r="C2667" s="22"/>
      <c r="D2667" s="22"/>
    </row>
    <row r="2668" spans="1:4" x14ac:dyDescent="0.25">
      <c r="A2668" s="25"/>
      <c r="B2668" s="47"/>
      <c r="C2668" s="22"/>
      <c r="D2668" s="22"/>
    </row>
    <row r="2669" spans="1:4" x14ac:dyDescent="0.25">
      <c r="A2669" s="25"/>
      <c r="B2669" s="47"/>
      <c r="C2669" s="22"/>
      <c r="D2669" s="22"/>
    </row>
    <row r="2670" spans="1:4" x14ac:dyDescent="0.25">
      <c r="A2670" s="25"/>
      <c r="B2670" s="47"/>
      <c r="C2670" s="22"/>
      <c r="D2670" s="22"/>
    </row>
    <row r="2671" spans="1:4" x14ac:dyDescent="0.25">
      <c r="A2671" s="25"/>
      <c r="B2671" s="47"/>
      <c r="C2671" s="22"/>
      <c r="D2671" s="22"/>
    </row>
    <row r="2672" spans="1:4" x14ac:dyDescent="0.25">
      <c r="A2672" s="25"/>
      <c r="B2672" s="47"/>
      <c r="C2672" s="22"/>
      <c r="D2672" s="22"/>
    </row>
    <row r="2673" spans="1:4" x14ac:dyDescent="0.25">
      <c r="A2673" s="25"/>
      <c r="B2673" s="47"/>
      <c r="C2673" s="22"/>
      <c r="D2673" s="22"/>
    </row>
    <row r="2674" spans="1:4" x14ac:dyDescent="0.25">
      <c r="A2674" s="25"/>
      <c r="B2674" s="47"/>
      <c r="C2674" s="22"/>
      <c r="D2674" s="22"/>
    </row>
    <row r="2675" spans="1:4" x14ac:dyDescent="0.25">
      <c r="A2675" s="25"/>
      <c r="B2675" s="47"/>
      <c r="C2675" s="22"/>
      <c r="D2675" s="22"/>
    </row>
    <row r="2676" spans="1:4" x14ac:dyDescent="0.25">
      <c r="A2676" s="25"/>
      <c r="B2676" s="47"/>
      <c r="C2676" s="22"/>
      <c r="D2676" s="22"/>
    </row>
    <row r="2677" spans="1:4" x14ac:dyDescent="0.25">
      <c r="A2677" s="25"/>
      <c r="B2677" s="47"/>
      <c r="C2677" s="22"/>
      <c r="D2677" s="22"/>
    </row>
    <row r="2678" spans="1:4" x14ac:dyDescent="0.25">
      <c r="A2678" s="25"/>
      <c r="B2678" s="47"/>
      <c r="C2678" s="22"/>
      <c r="D2678" s="22"/>
    </row>
    <row r="2679" spans="1:4" x14ac:dyDescent="0.25">
      <c r="A2679" s="25"/>
      <c r="B2679" s="47"/>
      <c r="C2679" s="22"/>
      <c r="D2679" s="22"/>
    </row>
    <row r="2680" spans="1:4" x14ac:dyDescent="0.25">
      <c r="A2680" s="25"/>
      <c r="B2680" s="47"/>
      <c r="C2680" s="22"/>
      <c r="D2680" s="22"/>
    </row>
    <row r="2681" spans="1:4" x14ac:dyDescent="0.25">
      <c r="A2681" s="25"/>
      <c r="B2681" s="47"/>
      <c r="C2681" s="22"/>
      <c r="D2681" s="22"/>
    </row>
    <row r="2682" spans="1:4" x14ac:dyDescent="0.25">
      <c r="A2682" s="25"/>
      <c r="B2682" s="47"/>
      <c r="C2682" s="22"/>
      <c r="D2682" s="22"/>
    </row>
    <row r="2683" spans="1:4" x14ac:dyDescent="0.25">
      <c r="A2683" s="25"/>
      <c r="B2683" s="47"/>
      <c r="C2683" s="22"/>
      <c r="D2683" s="22"/>
    </row>
    <row r="2684" spans="1:4" x14ac:dyDescent="0.25">
      <c r="A2684" s="25"/>
      <c r="B2684" s="47"/>
      <c r="C2684" s="22"/>
      <c r="D2684" s="22"/>
    </row>
    <row r="2685" spans="1:4" x14ac:dyDescent="0.25">
      <c r="A2685" s="25"/>
      <c r="B2685" s="47"/>
      <c r="C2685" s="22"/>
      <c r="D2685" s="22"/>
    </row>
    <row r="2686" spans="1:4" x14ac:dyDescent="0.25">
      <c r="A2686" s="25"/>
      <c r="B2686" s="47"/>
      <c r="C2686" s="22"/>
      <c r="D2686" s="22"/>
    </row>
    <row r="2687" spans="1:4" x14ac:dyDescent="0.25">
      <c r="A2687" s="25"/>
      <c r="B2687" s="47"/>
      <c r="C2687" s="22"/>
      <c r="D2687" s="22"/>
    </row>
    <row r="2688" spans="1:4" x14ac:dyDescent="0.25">
      <c r="A2688" s="25"/>
      <c r="B2688" s="47"/>
      <c r="C2688" s="22"/>
      <c r="D2688" s="22"/>
    </row>
    <row r="2689" spans="1:4" x14ac:dyDescent="0.25">
      <c r="A2689" s="25"/>
      <c r="B2689" s="47"/>
      <c r="C2689" s="22"/>
      <c r="D2689" s="22"/>
    </row>
    <row r="2690" spans="1:4" x14ac:dyDescent="0.25">
      <c r="A2690" s="25"/>
      <c r="B2690" s="47"/>
      <c r="C2690" s="22"/>
      <c r="D2690" s="22"/>
    </row>
    <row r="2691" spans="1:4" x14ac:dyDescent="0.25">
      <c r="A2691" s="25"/>
      <c r="B2691" s="47"/>
      <c r="C2691" s="22"/>
      <c r="D2691" s="22"/>
    </row>
    <row r="2692" spans="1:4" x14ac:dyDescent="0.25">
      <c r="A2692" s="25"/>
      <c r="B2692" s="47"/>
      <c r="C2692" s="22"/>
      <c r="D2692" s="22"/>
    </row>
    <row r="2693" spans="1:4" x14ac:dyDescent="0.25">
      <c r="A2693" s="25"/>
      <c r="B2693" s="47"/>
      <c r="C2693" s="22"/>
      <c r="D2693" s="22"/>
    </row>
    <row r="2694" spans="1:4" x14ac:dyDescent="0.25">
      <c r="A2694" s="25"/>
      <c r="B2694" s="47"/>
      <c r="C2694" s="22"/>
      <c r="D2694" s="22"/>
    </row>
    <row r="2695" spans="1:4" x14ac:dyDescent="0.25">
      <c r="A2695" s="25"/>
      <c r="B2695" s="47"/>
      <c r="C2695" s="22"/>
      <c r="D2695" s="22"/>
    </row>
    <row r="2696" spans="1:4" x14ac:dyDescent="0.25">
      <c r="A2696" s="25"/>
      <c r="B2696" s="47"/>
      <c r="C2696" s="22"/>
      <c r="D2696" s="22"/>
    </row>
    <row r="2697" spans="1:4" x14ac:dyDescent="0.25">
      <c r="A2697" s="25"/>
      <c r="B2697" s="47"/>
      <c r="C2697" s="22"/>
      <c r="D2697" s="22"/>
    </row>
    <row r="2698" spans="1:4" x14ac:dyDescent="0.25">
      <c r="A2698" s="25"/>
      <c r="B2698" s="47"/>
      <c r="C2698" s="22"/>
      <c r="D2698" s="22"/>
    </row>
    <row r="2699" spans="1:4" x14ac:dyDescent="0.25">
      <c r="A2699" s="25"/>
      <c r="B2699" s="47"/>
      <c r="C2699" s="22"/>
      <c r="D2699" s="22"/>
    </row>
    <row r="2700" spans="1:4" x14ac:dyDescent="0.25">
      <c r="A2700" s="25"/>
      <c r="B2700" s="47"/>
      <c r="C2700" s="22"/>
      <c r="D2700" s="22"/>
    </row>
    <row r="2701" spans="1:4" x14ac:dyDescent="0.25">
      <c r="A2701" s="25"/>
      <c r="B2701" s="47"/>
      <c r="C2701" s="22"/>
      <c r="D2701" s="22"/>
    </row>
    <row r="2702" spans="1:4" x14ac:dyDescent="0.25">
      <c r="A2702" s="25"/>
      <c r="B2702" s="47"/>
      <c r="C2702" s="22"/>
      <c r="D2702" s="22"/>
    </row>
    <row r="2703" spans="1:4" x14ac:dyDescent="0.25">
      <c r="A2703" s="25"/>
      <c r="B2703" s="47"/>
      <c r="C2703" s="22"/>
      <c r="D2703" s="22"/>
    </row>
    <row r="2704" spans="1:4" x14ac:dyDescent="0.25">
      <c r="A2704" s="25"/>
      <c r="B2704" s="47"/>
      <c r="C2704" s="22"/>
      <c r="D2704" s="22"/>
    </row>
    <row r="2705" spans="1:4" x14ac:dyDescent="0.25">
      <c r="A2705" s="25"/>
      <c r="B2705" s="47"/>
      <c r="C2705" s="22"/>
      <c r="D2705" s="22"/>
    </row>
    <row r="2706" spans="1:4" x14ac:dyDescent="0.25">
      <c r="A2706" s="25"/>
      <c r="B2706" s="47"/>
      <c r="C2706" s="22"/>
      <c r="D2706" s="22"/>
    </row>
    <row r="2707" spans="1:4" x14ac:dyDescent="0.25">
      <c r="A2707" s="25"/>
      <c r="B2707" s="47"/>
      <c r="C2707" s="22"/>
      <c r="D2707" s="22"/>
    </row>
    <row r="2708" spans="1:4" x14ac:dyDescent="0.25">
      <c r="A2708" s="25"/>
      <c r="B2708" s="47"/>
      <c r="C2708" s="22"/>
      <c r="D2708" s="22"/>
    </row>
    <row r="2709" spans="1:4" x14ac:dyDescent="0.25">
      <c r="A2709" s="25"/>
      <c r="B2709" s="47"/>
      <c r="C2709" s="22"/>
      <c r="D2709" s="22"/>
    </row>
    <row r="2710" spans="1:4" x14ac:dyDescent="0.25">
      <c r="A2710" s="25"/>
      <c r="B2710" s="47"/>
      <c r="C2710" s="22"/>
      <c r="D2710" s="22"/>
    </row>
    <row r="2711" spans="1:4" x14ac:dyDescent="0.25">
      <c r="A2711" s="25"/>
      <c r="B2711" s="47"/>
      <c r="C2711" s="22"/>
      <c r="D2711" s="22"/>
    </row>
    <row r="2712" spans="1:4" x14ac:dyDescent="0.25">
      <c r="A2712" s="25"/>
      <c r="B2712" s="47"/>
      <c r="C2712" s="22"/>
      <c r="D2712" s="22"/>
    </row>
    <row r="2713" spans="1:4" x14ac:dyDescent="0.25">
      <c r="A2713" s="25"/>
      <c r="B2713" s="47"/>
      <c r="C2713" s="22"/>
      <c r="D2713" s="22"/>
    </row>
    <row r="2714" spans="1:4" x14ac:dyDescent="0.25">
      <c r="A2714" s="25"/>
      <c r="B2714" s="47"/>
      <c r="C2714" s="22"/>
      <c r="D2714" s="22"/>
    </row>
    <row r="2715" spans="1:4" x14ac:dyDescent="0.25">
      <c r="A2715" s="25"/>
      <c r="B2715" s="47"/>
      <c r="C2715" s="22"/>
      <c r="D2715" s="22"/>
    </row>
    <row r="2716" spans="1:4" x14ac:dyDescent="0.25">
      <c r="A2716" s="25"/>
      <c r="B2716" s="47"/>
      <c r="C2716" s="22"/>
      <c r="D2716" s="22"/>
    </row>
    <row r="2717" spans="1:4" x14ac:dyDescent="0.25">
      <c r="A2717" s="25"/>
      <c r="B2717" s="47"/>
      <c r="C2717" s="22"/>
      <c r="D2717" s="22"/>
    </row>
    <row r="2718" spans="1:4" x14ac:dyDescent="0.25">
      <c r="A2718" s="25"/>
      <c r="B2718" s="47"/>
      <c r="C2718" s="22"/>
      <c r="D2718" s="22"/>
    </row>
    <row r="2719" spans="1:4" x14ac:dyDescent="0.25">
      <c r="A2719" s="25"/>
      <c r="B2719" s="47"/>
      <c r="C2719" s="22"/>
      <c r="D2719" s="22"/>
    </row>
    <row r="2720" spans="1:4" x14ac:dyDescent="0.25">
      <c r="A2720" s="25"/>
      <c r="B2720" s="47"/>
      <c r="C2720" s="22"/>
      <c r="D2720" s="22"/>
    </row>
    <row r="2721" spans="1:4" x14ac:dyDescent="0.25">
      <c r="A2721" s="25"/>
      <c r="B2721" s="47"/>
      <c r="C2721" s="22"/>
      <c r="D2721" s="22"/>
    </row>
    <row r="2722" spans="1:4" x14ac:dyDescent="0.25">
      <c r="A2722" s="25"/>
      <c r="B2722" s="47"/>
      <c r="C2722" s="22"/>
      <c r="D2722" s="22"/>
    </row>
    <row r="2723" spans="1:4" x14ac:dyDescent="0.25">
      <c r="A2723" s="25"/>
      <c r="B2723" s="47"/>
      <c r="C2723" s="22"/>
      <c r="D2723" s="22"/>
    </row>
    <row r="2724" spans="1:4" x14ac:dyDescent="0.25">
      <c r="A2724" s="25"/>
      <c r="B2724" s="47"/>
      <c r="C2724" s="22"/>
      <c r="D2724" s="22"/>
    </row>
    <row r="2725" spans="1:4" x14ac:dyDescent="0.25">
      <c r="A2725" s="25"/>
      <c r="B2725" s="47"/>
      <c r="C2725" s="22"/>
      <c r="D2725" s="22"/>
    </row>
    <row r="2726" spans="1:4" x14ac:dyDescent="0.25">
      <c r="A2726" s="25"/>
      <c r="B2726" s="47"/>
      <c r="C2726" s="22"/>
      <c r="D2726" s="22"/>
    </row>
    <row r="2727" spans="1:4" x14ac:dyDescent="0.25">
      <c r="A2727" s="25"/>
      <c r="B2727" s="47"/>
      <c r="C2727" s="22"/>
      <c r="D2727" s="22"/>
    </row>
    <row r="2728" spans="1:4" x14ac:dyDescent="0.25">
      <c r="A2728" s="25"/>
      <c r="B2728" s="47"/>
      <c r="C2728" s="22"/>
      <c r="D2728" s="22"/>
    </row>
    <row r="2729" spans="1:4" x14ac:dyDescent="0.25">
      <c r="A2729" s="25"/>
      <c r="B2729" s="47"/>
      <c r="C2729" s="22"/>
      <c r="D2729" s="22"/>
    </row>
    <row r="2730" spans="1:4" x14ac:dyDescent="0.25">
      <c r="A2730" s="25"/>
      <c r="B2730" s="47"/>
      <c r="C2730" s="22"/>
      <c r="D2730" s="22"/>
    </row>
    <row r="2731" spans="1:4" x14ac:dyDescent="0.25">
      <c r="A2731" s="25"/>
      <c r="B2731" s="47"/>
      <c r="C2731" s="22"/>
      <c r="D2731" s="22"/>
    </row>
    <row r="2732" spans="1:4" x14ac:dyDescent="0.25">
      <c r="A2732" s="25"/>
      <c r="B2732" s="47"/>
      <c r="C2732" s="22"/>
      <c r="D2732" s="22"/>
    </row>
    <row r="2733" spans="1:4" x14ac:dyDescent="0.25">
      <c r="A2733" s="25"/>
      <c r="B2733" s="47"/>
      <c r="C2733" s="22"/>
      <c r="D2733" s="22"/>
    </row>
    <row r="2734" spans="1:4" x14ac:dyDescent="0.25">
      <c r="A2734" s="25"/>
      <c r="B2734" s="47"/>
      <c r="C2734" s="22"/>
      <c r="D2734" s="22"/>
    </row>
    <row r="2735" spans="1:4" x14ac:dyDescent="0.25">
      <c r="A2735" s="25"/>
      <c r="B2735" s="47"/>
      <c r="C2735" s="22"/>
      <c r="D2735" s="22"/>
    </row>
    <row r="2736" spans="1:4" x14ac:dyDescent="0.25">
      <c r="A2736" s="25"/>
      <c r="B2736" s="47"/>
      <c r="C2736" s="22"/>
      <c r="D2736" s="22"/>
    </row>
    <row r="2737" spans="1:4" x14ac:dyDescent="0.25">
      <c r="A2737" s="25"/>
      <c r="B2737" s="47"/>
      <c r="C2737" s="22"/>
      <c r="D2737" s="22"/>
    </row>
    <row r="2738" spans="1:4" x14ac:dyDescent="0.25">
      <c r="A2738" s="25"/>
      <c r="B2738" s="47"/>
      <c r="C2738" s="22"/>
      <c r="D2738" s="22"/>
    </row>
    <row r="2739" spans="1:4" x14ac:dyDescent="0.25">
      <c r="A2739" s="25"/>
      <c r="B2739" s="47"/>
      <c r="C2739" s="22"/>
      <c r="D2739" s="22"/>
    </row>
    <row r="2740" spans="1:4" x14ac:dyDescent="0.25">
      <c r="A2740" s="25"/>
      <c r="B2740" s="47"/>
      <c r="C2740" s="22"/>
      <c r="D2740" s="22"/>
    </row>
    <row r="2741" spans="1:4" x14ac:dyDescent="0.25">
      <c r="A2741" s="25"/>
      <c r="B2741" s="47"/>
      <c r="C2741" s="22"/>
      <c r="D2741" s="22"/>
    </row>
    <row r="2742" spans="1:4" x14ac:dyDescent="0.25">
      <c r="A2742" s="25"/>
      <c r="B2742" s="47"/>
      <c r="C2742" s="22"/>
      <c r="D2742" s="22"/>
    </row>
    <row r="2743" spans="1:4" x14ac:dyDescent="0.25">
      <c r="A2743" s="25"/>
      <c r="B2743" s="47"/>
      <c r="C2743" s="22"/>
      <c r="D2743" s="22"/>
    </row>
    <row r="2744" spans="1:4" x14ac:dyDescent="0.25">
      <c r="A2744" s="25"/>
      <c r="B2744" s="47"/>
      <c r="C2744" s="22"/>
      <c r="D2744" s="22"/>
    </row>
    <row r="2745" spans="1:4" x14ac:dyDescent="0.25">
      <c r="A2745" s="25"/>
      <c r="B2745" s="47"/>
      <c r="C2745" s="22"/>
      <c r="D2745" s="22"/>
    </row>
    <row r="2746" spans="1:4" x14ac:dyDescent="0.25">
      <c r="A2746" s="25"/>
      <c r="B2746" s="47"/>
      <c r="C2746" s="22"/>
      <c r="D2746" s="22"/>
    </row>
    <row r="2747" spans="1:4" x14ac:dyDescent="0.25">
      <c r="A2747" s="25"/>
      <c r="B2747" s="47"/>
      <c r="C2747" s="22"/>
      <c r="D2747" s="22"/>
    </row>
    <row r="2748" spans="1:4" x14ac:dyDescent="0.25">
      <c r="A2748" s="25"/>
      <c r="B2748" s="47"/>
      <c r="C2748" s="22"/>
      <c r="D2748" s="22"/>
    </row>
    <row r="2749" spans="1:4" x14ac:dyDescent="0.25">
      <c r="A2749" s="25"/>
      <c r="B2749" s="47"/>
      <c r="C2749" s="22"/>
      <c r="D2749" s="22"/>
    </row>
    <row r="2750" spans="1:4" x14ac:dyDescent="0.25">
      <c r="A2750" s="25"/>
      <c r="B2750" s="47"/>
      <c r="C2750" s="22"/>
      <c r="D2750" s="22"/>
    </row>
    <row r="2751" spans="1:4" x14ac:dyDescent="0.25">
      <c r="A2751" s="25"/>
      <c r="B2751" s="47"/>
      <c r="C2751" s="22"/>
      <c r="D2751" s="22"/>
    </row>
    <row r="2752" spans="1:4" x14ac:dyDescent="0.25">
      <c r="A2752" s="25"/>
      <c r="B2752" s="47"/>
      <c r="C2752" s="22"/>
      <c r="D2752" s="22"/>
    </row>
    <row r="2753" spans="1:4" x14ac:dyDescent="0.25">
      <c r="A2753" s="25"/>
      <c r="B2753" s="47"/>
      <c r="C2753" s="22"/>
      <c r="D2753" s="22"/>
    </row>
    <row r="2754" spans="1:4" x14ac:dyDescent="0.25">
      <c r="A2754" s="25"/>
      <c r="B2754" s="47"/>
      <c r="C2754" s="22"/>
      <c r="D2754" s="22"/>
    </row>
    <row r="2755" spans="1:4" x14ac:dyDescent="0.25">
      <c r="A2755" s="25"/>
      <c r="B2755" s="47"/>
      <c r="C2755" s="22"/>
      <c r="D2755" s="22"/>
    </row>
    <row r="2756" spans="1:4" x14ac:dyDescent="0.25">
      <c r="A2756" s="25"/>
      <c r="B2756" s="47"/>
      <c r="C2756" s="22"/>
      <c r="D2756" s="22"/>
    </row>
    <row r="2757" spans="1:4" x14ac:dyDescent="0.25">
      <c r="A2757" s="25"/>
      <c r="B2757" s="47"/>
      <c r="C2757" s="22"/>
      <c r="D2757" s="22"/>
    </row>
    <row r="2758" spans="1:4" x14ac:dyDescent="0.25">
      <c r="A2758" s="25"/>
      <c r="B2758" s="47"/>
      <c r="C2758" s="22"/>
      <c r="D2758" s="22"/>
    </row>
    <row r="2759" spans="1:4" x14ac:dyDescent="0.25">
      <c r="A2759" s="25"/>
      <c r="B2759" s="47"/>
      <c r="C2759" s="22"/>
      <c r="D2759" s="22"/>
    </row>
    <row r="2760" spans="1:4" x14ac:dyDescent="0.25">
      <c r="A2760" s="25"/>
      <c r="B2760" s="47"/>
      <c r="C2760" s="22"/>
      <c r="D2760" s="22"/>
    </row>
    <row r="2761" spans="1:4" x14ac:dyDescent="0.25">
      <c r="A2761" s="25"/>
      <c r="B2761" s="47"/>
      <c r="C2761" s="22"/>
      <c r="D2761" s="22"/>
    </row>
    <row r="2762" spans="1:4" x14ac:dyDescent="0.25">
      <c r="A2762" s="25"/>
      <c r="B2762" s="47"/>
      <c r="C2762" s="22"/>
      <c r="D2762" s="22"/>
    </row>
    <row r="2763" spans="1:4" x14ac:dyDescent="0.25">
      <c r="A2763" s="25"/>
      <c r="B2763" s="47"/>
      <c r="C2763" s="22"/>
      <c r="D2763" s="22"/>
    </row>
    <row r="2764" spans="1:4" x14ac:dyDescent="0.25">
      <c r="A2764" s="25"/>
      <c r="B2764" s="47"/>
      <c r="C2764" s="22"/>
      <c r="D2764" s="22"/>
    </row>
    <row r="2765" spans="1:4" x14ac:dyDescent="0.25">
      <c r="A2765" s="25"/>
      <c r="B2765" s="47"/>
      <c r="C2765" s="22"/>
      <c r="D2765" s="22"/>
    </row>
    <row r="2766" spans="1:4" x14ac:dyDescent="0.25">
      <c r="A2766" s="25"/>
      <c r="B2766" s="47"/>
      <c r="C2766" s="22"/>
      <c r="D2766" s="22"/>
    </row>
    <row r="2767" spans="1:4" x14ac:dyDescent="0.25">
      <c r="A2767" s="25"/>
      <c r="B2767" s="47"/>
      <c r="C2767" s="22"/>
      <c r="D2767" s="22"/>
    </row>
    <row r="2768" spans="1:4" x14ac:dyDescent="0.25">
      <c r="A2768" s="25"/>
      <c r="B2768" s="47"/>
      <c r="C2768" s="22"/>
      <c r="D2768" s="22"/>
    </row>
    <row r="2769" spans="1:4" x14ac:dyDescent="0.25">
      <c r="A2769" s="25"/>
      <c r="B2769" s="47"/>
      <c r="C2769" s="22"/>
      <c r="D2769" s="22"/>
    </row>
    <row r="2770" spans="1:4" x14ac:dyDescent="0.25">
      <c r="A2770" s="25"/>
      <c r="B2770" s="47"/>
      <c r="C2770" s="22"/>
      <c r="D2770" s="22"/>
    </row>
    <row r="2771" spans="1:4" x14ac:dyDescent="0.25">
      <c r="A2771" s="25"/>
      <c r="B2771" s="47"/>
      <c r="C2771" s="22"/>
      <c r="D2771" s="22"/>
    </row>
    <row r="2772" spans="1:4" x14ac:dyDescent="0.25">
      <c r="A2772" s="25"/>
      <c r="B2772" s="47"/>
      <c r="C2772" s="22"/>
      <c r="D2772" s="22"/>
    </row>
    <row r="2773" spans="1:4" x14ac:dyDescent="0.25">
      <c r="A2773" s="25"/>
      <c r="B2773" s="47"/>
      <c r="C2773" s="22"/>
      <c r="D2773" s="22"/>
    </row>
    <row r="2774" spans="1:4" x14ac:dyDescent="0.25">
      <c r="A2774" s="25"/>
      <c r="B2774" s="47"/>
      <c r="C2774" s="22"/>
      <c r="D2774" s="22"/>
    </row>
    <row r="2775" spans="1:4" x14ac:dyDescent="0.25">
      <c r="A2775" s="25"/>
      <c r="B2775" s="47"/>
      <c r="C2775" s="22"/>
      <c r="D2775" s="22"/>
    </row>
    <row r="2776" spans="1:4" x14ac:dyDescent="0.25">
      <c r="A2776" s="25"/>
      <c r="B2776" s="47"/>
      <c r="C2776" s="22"/>
      <c r="D2776" s="22"/>
    </row>
    <row r="2777" spans="1:4" x14ac:dyDescent="0.25">
      <c r="A2777" s="25"/>
      <c r="B2777" s="47"/>
      <c r="C2777" s="22"/>
      <c r="D2777" s="22"/>
    </row>
    <row r="2778" spans="1:4" x14ac:dyDescent="0.25">
      <c r="A2778" s="25"/>
      <c r="B2778" s="47"/>
      <c r="C2778" s="22"/>
      <c r="D2778" s="22"/>
    </row>
    <row r="2779" spans="1:4" x14ac:dyDescent="0.25">
      <c r="A2779" s="25"/>
      <c r="B2779" s="47"/>
      <c r="C2779" s="22"/>
      <c r="D2779" s="22"/>
    </row>
    <row r="2780" spans="1:4" x14ac:dyDescent="0.25">
      <c r="A2780" s="25"/>
      <c r="B2780" s="47"/>
      <c r="C2780" s="22"/>
      <c r="D2780" s="22"/>
    </row>
    <row r="2781" spans="1:4" x14ac:dyDescent="0.25">
      <c r="A2781" s="25"/>
      <c r="B2781" s="47"/>
      <c r="C2781" s="22"/>
      <c r="D2781" s="22"/>
    </row>
    <row r="2782" spans="1:4" x14ac:dyDescent="0.25">
      <c r="A2782" s="25"/>
      <c r="B2782" s="47"/>
      <c r="C2782" s="22"/>
      <c r="D2782" s="22"/>
    </row>
    <row r="2783" spans="1:4" x14ac:dyDescent="0.25">
      <c r="A2783" s="25"/>
      <c r="B2783" s="47"/>
      <c r="C2783" s="22"/>
      <c r="D2783" s="22"/>
    </row>
    <row r="2784" spans="1:4" x14ac:dyDescent="0.25">
      <c r="A2784" s="25"/>
      <c r="B2784" s="47"/>
      <c r="C2784" s="22"/>
      <c r="D2784" s="22"/>
    </row>
    <row r="2785" spans="1:4" x14ac:dyDescent="0.25">
      <c r="A2785" s="25"/>
      <c r="B2785" s="47"/>
      <c r="C2785" s="22"/>
      <c r="D2785" s="22"/>
    </row>
    <row r="2786" spans="1:4" x14ac:dyDescent="0.25">
      <c r="A2786" s="25"/>
      <c r="B2786" s="47"/>
      <c r="C2786" s="22"/>
      <c r="D2786" s="22"/>
    </row>
    <row r="2787" spans="1:4" x14ac:dyDescent="0.25">
      <c r="A2787" s="25"/>
      <c r="B2787" s="47"/>
      <c r="C2787" s="22"/>
      <c r="D2787" s="22"/>
    </row>
    <row r="2788" spans="1:4" x14ac:dyDescent="0.25">
      <c r="A2788" s="25"/>
      <c r="B2788" s="47"/>
      <c r="C2788" s="22"/>
      <c r="D2788" s="22"/>
    </row>
    <row r="2789" spans="1:4" x14ac:dyDescent="0.25">
      <c r="A2789" s="25"/>
      <c r="B2789" s="47"/>
      <c r="C2789" s="22"/>
      <c r="D2789" s="22"/>
    </row>
    <row r="2790" spans="1:4" x14ac:dyDescent="0.25">
      <c r="A2790" s="25"/>
      <c r="B2790" s="47"/>
      <c r="C2790" s="22"/>
      <c r="D2790" s="22"/>
    </row>
    <row r="2791" spans="1:4" x14ac:dyDescent="0.25">
      <c r="A2791" s="25"/>
      <c r="B2791" s="47"/>
      <c r="C2791" s="22"/>
      <c r="D2791" s="22"/>
    </row>
    <row r="2792" spans="1:4" x14ac:dyDescent="0.25">
      <c r="A2792" s="25"/>
      <c r="B2792" s="47"/>
      <c r="C2792" s="22"/>
      <c r="D2792" s="22"/>
    </row>
    <row r="2793" spans="1:4" x14ac:dyDescent="0.25">
      <c r="A2793" s="25"/>
      <c r="B2793" s="47"/>
      <c r="C2793" s="22"/>
      <c r="D2793" s="22"/>
    </row>
    <row r="2794" spans="1:4" x14ac:dyDescent="0.25">
      <c r="A2794" s="25"/>
      <c r="B2794" s="47"/>
      <c r="C2794" s="22"/>
      <c r="D2794" s="22"/>
    </row>
    <row r="2795" spans="1:4" x14ac:dyDescent="0.25">
      <c r="A2795" s="25"/>
      <c r="B2795" s="47"/>
      <c r="C2795" s="22"/>
      <c r="D2795" s="22"/>
    </row>
    <row r="2796" spans="1:4" x14ac:dyDescent="0.25">
      <c r="A2796" s="25"/>
      <c r="B2796" s="47"/>
      <c r="C2796" s="22"/>
      <c r="D2796" s="22"/>
    </row>
    <row r="2797" spans="1:4" x14ac:dyDescent="0.25">
      <c r="A2797" s="25"/>
      <c r="B2797" s="47"/>
      <c r="C2797" s="22"/>
      <c r="D2797" s="22"/>
    </row>
    <row r="2798" spans="1:4" x14ac:dyDescent="0.25">
      <c r="A2798" s="25"/>
      <c r="B2798" s="47"/>
      <c r="C2798" s="22"/>
      <c r="D2798" s="22"/>
    </row>
    <row r="2799" spans="1:4" x14ac:dyDescent="0.25">
      <c r="A2799" s="25"/>
      <c r="B2799" s="47"/>
      <c r="C2799" s="22"/>
      <c r="D2799" s="22"/>
    </row>
    <row r="2800" spans="1:4" x14ac:dyDescent="0.25">
      <c r="A2800" s="25"/>
      <c r="B2800" s="47"/>
      <c r="C2800" s="22"/>
      <c r="D2800" s="22"/>
    </row>
    <row r="2801" spans="1:4" x14ac:dyDescent="0.25">
      <c r="A2801" s="25"/>
      <c r="B2801" s="47"/>
      <c r="C2801" s="22"/>
      <c r="D2801" s="22"/>
    </row>
    <row r="2802" spans="1:4" x14ac:dyDescent="0.25">
      <c r="A2802" s="25"/>
      <c r="B2802" s="47"/>
      <c r="C2802" s="22"/>
      <c r="D2802" s="22"/>
    </row>
    <row r="2803" spans="1:4" x14ac:dyDescent="0.25">
      <c r="A2803" s="25"/>
      <c r="B2803" s="47"/>
      <c r="C2803" s="22"/>
      <c r="D2803" s="22"/>
    </row>
    <row r="2804" spans="1:4" x14ac:dyDescent="0.25">
      <c r="A2804" s="25"/>
      <c r="B2804" s="47"/>
      <c r="C2804" s="22"/>
      <c r="D2804" s="22"/>
    </row>
    <row r="2805" spans="1:4" x14ac:dyDescent="0.25">
      <c r="A2805" s="25"/>
      <c r="B2805" s="47"/>
      <c r="C2805" s="22"/>
      <c r="D2805" s="22"/>
    </row>
    <row r="2806" spans="1:4" x14ac:dyDescent="0.25">
      <c r="A2806" s="25"/>
      <c r="B2806" s="47"/>
      <c r="C2806" s="22"/>
      <c r="D2806" s="22"/>
    </row>
    <row r="2807" spans="1:4" x14ac:dyDescent="0.25">
      <c r="A2807" s="25"/>
      <c r="B2807" s="47"/>
      <c r="C2807" s="22"/>
      <c r="D2807" s="22"/>
    </row>
    <row r="2808" spans="1:4" x14ac:dyDescent="0.25">
      <c r="A2808" s="25"/>
      <c r="B2808" s="47"/>
      <c r="C2808" s="22"/>
      <c r="D2808" s="22"/>
    </row>
    <row r="2809" spans="1:4" x14ac:dyDescent="0.25">
      <c r="A2809" s="25"/>
      <c r="B2809" s="47"/>
      <c r="C2809" s="22"/>
      <c r="D2809" s="22"/>
    </row>
    <row r="2810" spans="1:4" x14ac:dyDescent="0.25">
      <c r="A2810" s="25"/>
      <c r="B2810" s="47"/>
      <c r="C2810" s="22"/>
      <c r="D2810" s="22"/>
    </row>
    <row r="2811" spans="1:4" x14ac:dyDescent="0.25">
      <c r="A2811" s="25"/>
      <c r="B2811" s="47"/>
      <c r="C2811" s="22"/>
      <c r="D2811" s="22"/>
    </row>
    <row r="2812" spans="1:4" x14ac:dyDescent="0.25">
      <c r="A2812" s="25"/>
      <c r="B2812" s="47"/>
      <c r="C2812" s="22"/>
      <c r="D2812" s="22"/>
    </row>
    <row r="2813" spans="1:4" x14ac:dyDescent="0.25">
      <c r="A2813" s="25"/>
      <c r="B2813" s="47"/>
      <c r="C2813" s="22"/>
      <c r="D2813" s="22"/>
    </row>
    <row r="2814" spans="1:4" x14ac:dyDescent="0.25">
      <c r="A2814" s="25"/>
      <c r="B2814" s="47"/>
      <c r="C2814" s="22"/>
      <c r="D2814" s="22"/>
    </row>
    <row r="2815" spans="1:4" x14ac:dyDescent="0.25">
      <c r="A2815" s="25"/>
      <c r="B2815" s="47"/>
      <c r="C2815" s="22"/>
      <c r="D2815" s="22"/>
    </row>
    <row r="2816" spans="1:4" x14ac:dyDescent="0.25">
      <c r="A2816" s="25"/>
      <c r="B2816" s="47"/>
      <c r="C2816" s="22"/>
      <c r="D2816" s="22"/>
    </row>
    <row r="2817" spans="1:4" x14ac:dyDescent="0.25">
      <c r="A2817" s="25"/>
      <c r="B2817" s="47"/>
      <c r="C2817" s="22"/>
      <c r="D2817" s="22"/>
    </row>
    <row r="2818" spans="1:4" x14ac:dyDescent="0.25">
      <c r="A2818" s="25"/>
      <c r="B2818" s="47"/>
      <c r="C2818" s="22"/>
      <c r="D2818" s="22"/>
    </row>
    <row r="2819" spans="1:4" x14ac:dyDescent="0.25">
      <c r="A2819" s="25"/>
      <c r="B2819" s="47"/>
      <c r="C2819" s="22"/>
      <c r="D2819" s="22"/>
    </row>
    <row r="2820" spans="1:4" x14ac:dyDescent="0.25">
      <c r="A2820" s="25"/>
      <c r="B2820" s="47"/>
      <c r="C2820" s="22"/>
      <c r="D2820" s="22"/>
    </row>
    <row r="2821" spans="1:4" x14ac:dyDescent="0.25">
      <c r="A2821" s="25"/>
      <c r="B2821" s="47"/>
      <c r="C2821" s="22"/>
      <c r="D2821" s="22"/>
    </row>
    <row r="2822" spans="1:4" x14ac:dyDescent="0.25">
      <c r="A2822" s="25"/>
      <c r="B2822" s="47"/>
      <c r="C2822" s="22"/>
      <c r="D2822" s="22"/>
    </row>
    <row r="2823" spans="1:4" x14ac:dyDescent="0.25">
      <c r="A2823" s="25"/>
      <c r="B2823" s="47"/>
      <c r="C2823" s="22"/>
      <c r="D2823" s="22"/>
    </row>
    <row r="2824" spans="1:4" x14ac:dyDescent="0.25">
      <c r="A2824" s="25"/>
      <c r="B2824" s="47"/>
      <c r="C2824" s="22"/>
      <c r="D2824" s="22"/>
    </row>
    <row r="2825" spans="1:4" x14ac:dyDescent="0.25">
      <c r="A2825" s="25"/>
      <c r="B2825" s="47"/>
      <c r="C2825" s="22"/>
      <c r="D2825" s="22"/>
    </row>
    <row r="2826" spans="1:4" x14ac:dyDescent="0.25">
      <c r="A2826" s="25"/>
      <c r="B2826" s="47"/>
      <c r="C2826" s="22"/>
      <c r="D2826" s="22"/>
    </row>
    <row r="2827" spans="1:4" x14ac:dyDescent="0.25">
      <c r="A2827" s="25"/>
      <c r="B2827" s="47"/>
      <c r="C2827" s="22"/>
      <c r="D2827" s="22"/>
    </row>
    <row r="2828" spans="1:4" x14ac:dyDescent="0.25">
      <c r="A2828" s="25"/>
      <c r="B2828" s="47"/>
      <c r="C2828" s="22"/>
      <c r="D2828" s="22"/>
    </row>
    <row r="2829" spans="1:4" x14ac:dyDescent="0.25">
      <c r="A2829" s="25"/>
      <c r="B2829" s="47"/>
      <c r="C2829" s="22"/>
      <c r="D2829" s="22"/>
    </row>
    <row r="2830" spans="1:4" x14ac:dyDescent="0.25">
      <c r="A2830" s="25"/>
      <c r="B2830" s="47"/>
      <c r="C2830" s="22"/>
      <c r="D2830" s="22"/>
    </row>
    <row r="2831" spans="1:4" x14ac:dyDescent="0.25">
      <c r="A2831" s="25"/>
      <c r="B2831" s="47"/>
      <c r="C2831" s="22"/>
      <c r="D2831" s="22"/>
    </row>
    <row r="2832" spans="1:4" x14ac:dyDescent="0.25">
      <c r="A2832" s="25"/>
      <c r="B2832" s="47"/>
      <c r="C2832" s="22"/>
      <c r="D2832" s="22"/>
    </row>
    <row r="2833" spans="1:4" x14ac:dyDescent="0.25">
      <c r="A2833" s="25"/>
      <c r="B2833" s="47"/>
      <c r="C2833" s="22"/>
      <c r="D2833" s="22"/>
    </row>
    <row r="2834" spans="1:4" x14ac:dyDescent="0.25">
      <c r="A2834" s="25"/>
      <c r="B2834" s="47"/>
      <c r="C2834" s="22"/>
      <c r="D2834" s="22"/>
    </row>
    <row r="2835" spans="1:4" x14ac:dyDescent="0.25">
      <c r="A2835" s="25"/>
      <c r="B2835" s="47"/>
      <c r="C2835" s="22"/>
      <c r="D2835" s="22"/>
    </row>
    <row r="2836" spans="1:4" x14ac:dyDescent="0.25">
      <c r="A2836" s="25"/>
      <c r="B2836" s="47"/>
      <c r="C2836" s="22"/>
      <c r="D2836" s="22"/>
    </row>
    <row r="2837" spans="1:4" x14ac:dyDescent="0.25">
      <c r="A2837" s="25"/>
      <c r="B2837" s="47"/>
      <c r="C2837" s="22"/>
      <c r="D2837" s="22"/>
    </row>
    <row r="2838" spans="1:4" x14ac:dyDescent="0.25">
      <c r="A2838" s="25"/>
      <c r="B2838" s="47"/>
      <c r="C2838" s="22"/>
      <c r="D2838" s="22"/>
    </row>
    <row r="2839" spans="1:4" x14ac:dyDescent="0.25">
      <c r="A2839" s="25"/>
      <c r="B2839" s="47"/>
      <c r="C2839" s="22"/>
      <c r="D2839" s="22"/>
    </row>
    <row r="2840" spans="1:4" x14ac:dyDescent="0.25">
      <c r="A2840" s="25"/>
      <c r="B2840" s="47"/>
      <c r="C2840" s="22"/>
      <c r="D2840" s="22"/>
    </row>
    <row r="2841" spans="1:4" x14ac:dyDescent="0.25">
      <c r="A2841" s="25"/>
      <c r="B2841" s="47"/>
      <c r="C2841" s="22"/>
      <c r="D2841" s="22"/>
    </row>
    <row r="2842" spans="1:4" x14ac:dyDescent="0.25">
      <c r="A2842" s="25"/>
      <c r="B2842" s="47"/>
      <c r="C2842" s="22"/>
      <c r="D2842" s="22"/>
    </row>
    <row r="2843" spans="1:4" x14ac:dyDescent="0.25">
      <c r="A2843" s="25"/>
      <c r="B2843" s="47"/>
      <c r="C2843" s="22"/>
      <c r="D2843" s="22"/>
    </row>
    <row r="2844" spans="1:4" x14ac:dyDescent="0.25">
      <c r="A2844" s="25"/>
      <c r="B2844" s="47"/>
      <c r="C2844" s="22"/>
      <c r="D2844" s="22"/>
    </row>
    <row r="2845" spans="1:4" x14ac:dyDescent="0.25">
      <c r="A2845" s="25"/>
      <c r="B2845" s="47"/>
      <c r="C2845" s="22"/>
      <c r="D2845" s="22"/>
    </row>
    <row r="2846" spans="1:4" x14ac:dyDescent="0.25">
      <c r="A2846" s="25"/>
      <c r="B2846" s="47"/>
      <c r="C2846" s="22"/>
      <c r="D2846" s="22"/>
    </row>
    <row r="2847" spans="1:4" x14ac:dyDescent="0.25">
      <c r="A2847" s="25"/>
      <c r="B2847" s="47"/>
      <c r="C2847" s="22"/>
      <c r="D2847" s="22"/>
    </row>
    <row r="2848" spans="1:4" x14ac:dyDescent="0.25">
      <c r="A2848" s="25"/>
      <c r="B2848" s="47"/>
      <c r="C2848" s="22"/>
      <c r="D2848" s="22"/>
    </row>
    <row r="2849" spans="1:4" x14ac:dyDescent="0.25">
      <c r="A2849" s="25"/>
      <c r="B2849" s="47"/>
      <c r="C2849" s="22"/>
      <c r="D2849" s="22"/>
    </row>
    <row r="2850" spans="1:4" x14ac:dyDescent="0.25">
      <c r="A2850" s="25"/>
      <c r="B2850" s="47"/>
      <c r="C2850" s="22"/>
      <c r="D2850" s="22"/>
    </row>
    <row r="2851" spans="1:4" x14ac:dyDescent="0.25">
      <c r="A2851" s="25"/>
      <c r="B2851" s="47"/>
      <c r="C2851" s="22"/>
      <c r="D2851" s="22"/>
    </row>
    <row r="2852" spans="1:4" x14ac:dyDescent="0.25">
      <c r="A2852" s="25"/>
      <c r="B2852" s="47"/>
      <c r="C2852" s="22"/>
      <c r="D2852" s="22"/>
    </row>
    <row r="2853" spans="1:4" x14ac:dyDescent="0.25">
      <c r="A2853" s="25"/>
      <c r="B2853" s="47"/>
      <c r="C2853" s="22"/>
      <c r="D2853" s="22"/>
    </row>
    <row r="2854" spans="1:4" x14ac:dyDescent="0.25">
      <c r="A2854" s="25"/>
      <c r="B2854" s="47"/>
      <c r="C2854" s="22"/>
      <c r="D2854" s="22"/>
    </row>
    <row r="2855" spans="1:4" x14ac:dyDescent="0.25">
      <c r="A2855" s="25"/>
      <c r="B2855" s="47"/>
      <c r="C2855" s="22"/>
      <c r="D2855" s="22"/>
    </row>
    <row r="2856" spans="1:4" x14ac:dyDescent="0.25">
      <c r="A2856" s="25"/>
      <c r="B2856" s="47"/>
      <c r="C2856" s="22"/>
      <c r="D2856" s="22"/>
    </row>
    <row r="2857" spans="1:4" x14ac:dyDescent="0.25">
      <c r="A2857" s="25"/>
      <c r="B2857" s="47"/>
      <c r="C2857" s="22"/>
      <c r="D2857" s="22"/>
    </row>
    <row r="2858" spans="1:4" x14ac:dyDescent="0.25">
      <c r="A2858" s="25"/>
      <c r="B2858" s="47"/>
      <c r="C2858" s="22"/>
      <c r="D2858" s="22"/>
    </row>
    <row r="2859" spans="1:4" x14ac:dyDescent="0.25">
      <c r="A2859" s="25"/>
      <c r="B2859" s="47"/>
      <c r="C2859" s="22"/>
      <c r="D2859" s="22"/>
    </row>
    <row r="2860" spans="1:4" x14ac:dyDescent="0.25">
      <c r="A2860" s="25"/>
      <c r="B2860" s="47"/>
      <c r="C2860" s="22"/>
      <c r="D2860" s="22"/>
    </row>
    <row r="2861" spans="1:4" x14ac:dyDescent="0.25">
      <c r="A2861" s="25"/>
      <c r="B2861" s="47"/>
      <c r="C2861" s="22"/>
      <c r="D2861" s="22"/>
    </row>
    <row r="2862" spans="1:4" x14ac:dyDescent="0.25">
      <c r="A2862" s="25"/>
      <c r="B2862" s="47"/>
      <c r="C2862" s="22"/>
      <c r="D2862" s="22"/>
    </row>
    <row r="2863" spans="1:4" x14ac:dyDescent="0.25">
      <c r="A2863" s="25"/>
      <c r="B2863" s="47"/>
      <c r="C2863" s="22"/>
      <c r="D2863" s="22"/>
    </row>
    <row r="2864" spans="1:4" x14ac:dyDescent="0.25">
      <c r="A2864" s="25"/>
      <c r="B2864" s="47"/>
      <c r="C2864" s="22"/>
      <c r="D2864" s="22"/>
    </row>
    <row r="2865" spans="1:4" x14ac:dyDescent="0.25">
      <c r="A2865" s="25"/>
      <c r="B2865" s="47"/>
      <c r="C2865" s="22"/>
      <c r="D2865" s="22"/>
    </row>
    <row r="2866" spans="1:4" x14ac:dyDescent="0.25">
      <c r="A2866" s="25"/>
      <c r="B2866" s="47"/>
      <c r="C2866" s="22"/>
      <c r="D2866" s="22"/>
    </row>
    <row r="2867" spans="1:4" x14ac:dyDescent="0.25">
      <c r="A2867" s="25"/>
      <c r="B2867" s="47"/>
      <c r="C2867" s="22"/>
      <c r="D2867" s="22"/>
    </row>
    <row r="2868" spans="1:4" x14ac:dyDescent="0.25">
      <c r="A2868" s="25"/>
      <c r="B2868" s="47"/>
      <c r="C2868" s="22"/>
      <c r="D2868" s="22"/>
    </row>
    <row r="2869" spans="1:4" x14ac:dyDescent="0.25">
      <c r="A2869" s="25"/>
      <c r="B2869" s="47"/>
      <c r="C2869" s="22"/>
      <c r="D2869" s="22"/>
    </row>
    <row r="2870" spans="1:4" x14ac:dyDescent="0.25">
      <c r="A2870" s="25"/>
      <c r="B2870" s="47"/>
      <c r="C2870" s="22"/>
      <c r="D2870" s="22"/>
    </row>
    <row r="2871" spans="1:4" x14ac:dyDescent="0.25">
      <c r="A2871" s="25"/>
      <c r="B2871" s="47"/>
      <c r="C2871" s="22"/>
      <c r="D2871" s="22"/>
    </row>
    <row r="2872" spans="1:4" x14ac:dyDescent="0.25">
      <c r="A2872" s="25"/>
      <c r="B2872" s="47"/>
      <c r="C2872" s="22"/>
      <c r="D2872" s="22"/>
    </row>
    <row r="2873" spans="1:4" x14ac:dyDescent="0.25">
      <c r="A2873" s="25"/>
      <c r="B2873" s="47"/>
      <c r="C2873" s="22"/>
      <c r="D2873" s="22"/>
    </row>
    <row r="2874" spans="1:4" x14ac:dyDescent="0.25">
      <c r="A2874" s="25"/>
      <c r="B2874" s="47"/>
      <c r="C2874" s="22"/>
      <c r="D2874" s="22"/>
    </row>
    <row r="2875" spans="1:4" x14ac:dyDescent="0.25">
      <c r="A2875" s="25"/>
      <c r="B2875" s="47"/>
      <c r="C2875" s="22"/>
      <c r="D2875" s="22"/>
    </row>
    <row r="2876" spans="1:4" x14ac:dyDescent="0.25">
      <c r="A2876" s="25"/>
      <c r="B2876" s="47"/>
      <c r="C2876" s="22"/>
      <c r="D2876" s="22"/>
    </row>
    <row r="2877" spans="1:4" x14ac:dyDescent="0.25">
      <c r="A2877" s="25"/>
      <c r="B2877" s="47"/>
      <c r="C2877" s="22"/>
      <c r="D2877" s="22"/>
    </row>
    <row r="2878" spans="1:4" x14ac:dyDescent="0.25">
      <c r="A2878" s="25"/>
      <c r="B2878" s="47"/>
      <c r="C2878" s="22"/>
      <c r="D2878" s="22"/>
    </row>
    <row r="2879" spans="1:4" x14ac:dyDescent="0.25">
      <c r="A2879" s="25"/>
      <c r="B2879" s="47"/>
      <c r="C2879" s="22"/>
      <c r="D2879" s="22"/>
    </row>
    <row r="2880" spans="1:4" x14ac:dyDescent="0.25">
      <c r="A2880" s="25"/>
      <c r="B2880" s="47"/>
      <c r="C2880" s="22"/>
      <c r="D2880" s="22"/>
    </row>
    <row r="2881" spans="1:4" x14ac:dyDescent="0.25">
      <c r="A2881" s="25"/>
      <c r="B2881" s="47"/>
      <c r="C2881" s="22"/>
      <c r="D2881" s="22"/>
    </row>
    <row r="2882" spans="1:4" x14ac:dyDescent="0.25">
      <c r="A2882" s="25"/>
      <c r="B2882" s="47"/>
      <c r="C2882" s="22"/>
      <c r="D2882" s="22"/>
    </row>
    <row r="2883" spans="1:4" x14ac:dyDescent="0.25">
      <c r="A2883" s="25"/>
      <c r="B2883" s="47"/>
      <c r="C2883" s="22"/>
      <c r="D2883" s="22"/>
    </row>
    <row r="2884" spans="1:4" x14ac:dyDescent="0.25">
      <c r="A2884" s="25"/>
      <c r="B2884" s="47"/>
      <c r="C2884" s="22"/>
      <c r="D2884" s="22"/>
    </row>
    <row r="2885" spans="1:4" x14ac:dyDescent="0.25">
      <c r="A2885" s="25"/>
      <c r="B2885" s="47"/>
      <c r="C2885" s="22"/>
      <c r="D2885" s="22"/>
    </row>
    <row r="2886" spans="1:4" x14ac:dyDescent="0.25">
      <c r="A2886" s="25"/>
      <c r="B2886" s="47"/>
      <c r="C2886" s="22"/>
      <c r="D2886" s="22"/>
    </row>
    <row r="2887" spans="1:4" x14ac:dyDescent="0.25">
      <c r="A2887" s="25"/>
      <c r="B2887" s="47"/>
      <c r="C2887" s="22"/>
      <c r="D2887" s="22"/>
    </row>
    <row r="2888" spans="1:4" x14ac:dyDescent="0.25">
      <c r="A2888" s="25"/>
      <c r="B2888" s="47"/>
      <c r="C2888" s="22"/>
      <c r="D2888" s="22"/>
    </row>
    <row r="2889" spans="1:4" x14ac:dyDescent="0.25">
      <c r="A2889" s="25"/>
      <c r="B2889" s="47"/>
      <c r="C2889" s="22"/>
      <c r="D2889" s="22"/>
    </row>
    <row r="2890" spans="1:4" x14ac:dyDescent="0.25">
      <c r="A2890" s="25"/>
      <c r="B2890" s="47"/>
      <c r="C2890" s="22"/>
      <c r="D2890" s="22"/>
    </row>
    <row r="2891" spans="1:4" x14ac:dyDescent="0.25">
      <c r="A2891" s="25"/>
      <c r="B2891" s="47"/>
      <c r="C2891" s="22"/>
      <c r="D2891" s="22"/>
    </row>
    <row r="2892" spans="1:4" x14ac:dyDescent="0.25">
      <c r="A2892" s="25"/>
      <c r="B2892" s="47"/>
      <c r="C2892" s="22"/>
      <c r="D2892" s="22"/>
    </row>
    <row r="2893" spans="1:4" x14ac:dyDescent="0.25">
      <c r="A2893" s="25"/>
      <c r="B2893" s="47"/>
      <c r="C2893" s="22"/>
      <c r="D2893" s="22"/>
    </row>
    <row r="2894" spans="1:4" x14ac:dyDescent="0.25">
      <c r="A2894" s="25"/>
      <c r="B2894" s="47"/>
      <c r="C2894" s="22"/>
      <c r="D2894" s="22"/>
    </row>
    <row r="2895" spans="1:4" x14ac:dyDescent="0.25">
      <c r="A2895" s="25"/>
      <c r="B2895" s="47"/>
      <c r="C2895" s="22"/>
      <c r="D2895" s="22"/>
    </row>
    <row r="2896" spans="1:4" x14ac:dyDescent="0.25">
      <c r="A2896" s="25"/>
      <c r="B2896" s="47"/>
      <c r="C2896" s="22"/>
      <c r="D2896" s="22"/>
    </row>
    <row r="2897" spans="1:4" x14ac:dyDescent="0.25">
      <c r="A2897" s="25"/>
      <c r="B2897" s="47"/>
      <c r="C2897" s="22"/>
      <c r="D2897" s="22"/>
    </row>
    <row r="2898" spans="1:4" x14ac:dyDescent="0.25">
      <c r="A2898" s="25"/>
      <c r="B2898" s="47"/>
      <c r="C2898" s="22"/>
      <c r="D2898" s="22"/>
    </row>
    <row r="2899" spans="1:4" x14ac:dyDescent="0.25">
      <c r="A2899" s="25"/>
      <c r="B2899" s="47"/>
      <c r="C2899" s="22"/>
      <c r="D2899" s="22"/>
    </row>
    <row r="2900" spans="1:4" x14ac:dyDescent="0.25">
      <c r="A2900" s="25"/>
      <c r="B2900" s="47"/>
      <c r="C2900" s="22"/>
      <c r="D2900" s="22"/>
    </row>
    <row r="2901" spans="1:4" x14ac:dyDescent="0.25">
      <c r="A2901" s="25"/>
      <c r="B2901" s="47"/>
      <c r="C2901" s="22"/>
      <c r="D2901" s="22"/>
    </row>
    <row r="2902" spans="1:4" x14ac:dyDescent="0.25">
      <c r="A2902" s="25"/>
      <c r="B2902" s="47"/>
      <c r="C2902" s="22"/>
      <c r="D2902" s="22"/>
    </row>
    <row r="2903" spans="1:4" x14ac:dyDescent="0.25">
      <c r="A2903" s="25"/>
      <c r="B2903" s="47"/>
      <c r="C2903" s="22"/>
      <c r="D2903" s="22"/>
    </row>
    <row r="2904" spans="1:4" x14ac:dyDescent="0.25">
      <c r="A2904" s="25"/>
      <c r="B2904" s="47"/>
      <c r="C2904" s="22"/>
      <c r="D2904" s="22"/>
    </row>
    <row r="2905" spans="1:4" x14ac:dyDescent="0.25">
      <c r="A2905" s="25"/>
      <c r="B2905" s="47"/>
      <c r="C2905" s="22"/>
      <c r="D2905" s="22"/>
    </row>
    <row r="2906" spans="1:4" x14ac:dyDescent="0.25">
      <c r="A2906" s="25"/>
      <c r="B2906" s="47"/>
      <c r="C2906" s="22"/>
      <c r="D2906" s="22"/>
    </row>
    <row r="2907" spans="1:4" x14ac:dyDescent="0.25">
      <c r="A2907" s="25"/>
      <c r="B2907" s="47"/>
      <c r="C2907" s="22"/>
      <c r="D2907" s="22"/>
    </row>
    <row r="2908" spans="1:4" x14ac:dyDescent="0.25">
      <c r="A2908" s="25"/>
      <c r="B2908" s="47"/>
      <c r="C2908" s="22"/>
      <c r="D2908" s="22"/>
    </row>
    <row r="2909" spans="1:4" x14ac:dyDescent="0.25">
      <c r="A2909" s="25"/>
      <c r="B2909" s="47"/>
      <c r="C2909" s="22"/>
      <c r="D2909" s="22"/>
    </row>
    <row r="2910" spans="1:4" x14ac:dyDescent="0.25">
      <c r="A2910" s="25"/>
      <c r="B2910" s="47"/>
      <c r="C2910" s="22"/>
      <c r="D2910" s="22"/>
    </row>
    <row r="2911" spans="1:4" x14ac:dyDescent="0.25">
      <c r="A2911" s="25"/>
      <c r="B2911" s="47"/>
      <c r="C2911" s="22"/>
      <c r="D2911" s="22"/>
    </row>
    <row r="2912" spans="1:4" x14ac:dyDescent="0.25">
      <c r="A2912" s="25"/>
      <c r="B2912" s="47"/>
      <c r="C2912" s="22"/>
      <c r="D2912" s="22"/>
    </row>
    <row r="2913" spans="1:4" x14ac:dyDescent="0.25">
      <c r="A2913" s="25"/>
      <c r="B2913" s="47"/>
      <c r="C2913" s="22"/>
      <c r="D2913" s="22"/>
    </row>
    <row r="2914" spans="1:4" x14ac:dyDescent="0.25">
      <c r="A2914" s="25"/>
      <c r="B2914" s="47"/>
      <c r="C2914" s="22"/>
      <c r="D2914" s="22"/>
    </row>
    <row r="2915" spans="1:4" x14ac:dyDescent="0.25">
      <c r="A2915" s="25"/>
      <c r="B2915" s="47"/>
      <c r="C2915" s="22"/>
      <c r="D2915" s="22"/>
    </row>
    <row r="2916" spans="1:4" x14ac:dyDescent="0.25">
      <c r="A2916" s="25"/>
      <c r="B2916" s="47"/>
      <c r="C2916" s="22"/>
      <c r="D2916" s="22"/>
    </row>
    <row r="2917" spans="1:4" x14ac:dyDescent="0.25">
      <c r="A2917" s="25"/>
      <c r="B2917" s="47"/>
      <c r="C2917" s="22"/>
      <c r="D2917" s="22"/>
    </row>
    <row r="2918" spans="1:4" x14ac:dyDescent="0.25">
      <c r="A2918" s="25"/>
      <c r="B2918" s="47"/>
      <c r="C2918" s="22"/>
      <c r="D2918" s="22"/>
    </row>
    <row r="2919" spans="1:4" x14ac:dyDescent="0.25">
      <c r="A2919" s="25"/>
      <c r="B2919" s="47"/>
      <c r="C2919" s="22"/>
      <c r="D2919" s="22"/>
    </row>
    <row r="2920" spans="1:4" x14ac:dyDescent="0.25">
      <c r="A2920" s="25"/>
      <c r="B2920" s="47"/>
      <c r="C2920" s="22"/>
      <c r="D2920" s="22"/>
    </row>
    <row r="2921" spans="1:4" x14ac:dyDescent="0.25">
      <c r="A2921" s="25"/>
      <c r="B2921" s="47"/>
      <c r="C2921" s="22"/>
      <c r="D2921" s="22"/>
    </row>
    <row r="2922" spans="1:4" x14ac:dyDescent="0.25">
      <c r="A2922" s="25"/>
      <c r="B2922" s="47"/>
      <c r="C2922" s="22"/>
      <c r="D2922" s="22"/>
    </row>
    <row r="2923" spans="1:4" x14ac:dyDescent="0.25">
      <c r="A2923" s="25"/>
      <c r="B2923" s="47"/>
      <c r="C2923" s="22"/>
      <c r="D2923" s="22"/>
    </row>
    <row r="2924" spans="1:4" x14ac:dyDescent="0.25">
      <c r="A2924" s="25"/>
      <c r="B2924" s="47"/>
      <c r="C2924" s="22"/>
      <c r="D2924" s="22"/>
    </row>
    <row r="2925" spans="1:4" x14ac:dyDescent="0.25">
      <c r="A2925" s="25"/>
      <c r="B2925" s="47"/>
      <c r="C2925" s="22"/>
      <c r="D2925" s="22"/>
    </row>
    <row r="2926" spans="1:4" x14ac:dyDescent="0.25">
      <c r="A2926" s="25"/>
      <c r="B2926" s="47"/>
      <c r="C2926" s="22"/>
      <c r="D2926" s="22"/>
    </row>
    <row r="2927" spans="1:4" x14ac:dyDescent="0.25">
      <c r="A2927" s="25"/>
      <c r="B2927" s="47"/>
      <c r="C2927" s="22"/>
      <c r="D2927" s="22"/>
    </row>
    <row r="2928" spans="1:4" x14ac:dyDescent="0.25">
      <c r="A2928" s="25"/>
      <c r="B2928" s="47"/>
      <c r="C2928" s="22"/>
      <c r="D2928" s="22"/>
    </row>
    <row r="2929" spans="1:4" x14ac:dyDescent="0.25">
      <c r="A2929" s="25"/>
      <c r="B2929" s="47"/>
      <c r="C2929" s="22"/>
      <c r="D2929" s="22"/>
    </row>
    <row r="2930" spans="1:4" x14ac:dyDescent="0.25">
      <c r="A2930" s="25"/>
      <c r="B2930" s="47"/>
      <c r="C2930" s="22"/>
      <c r="D2930" s="22"/>
    </row>
    <row r="2931" spans="1:4" x14ac:dyDescent="0.25">
      <c r="A2931" s="25"/>
      <c r="B2931" s="47"/>
      <c r="C2931" s="22"/>
      <c r="D2931" s="22"/>
    </row>
    <row r="2932" spans="1:4" x14ac:dyDescent="0.25">
      <c r="A2932" s="25"/>
      <c r="B2932" s="47"/>
      <c r="C2932" s="22"/>
      <c r="D2932" s="22"/>
    </row>
    <row r="2933" spans="1:4" x14ac:dyDescent="0.25">
      <c r="A2933" s="25"/>
      <c r="B2933" s="47"/>
      <c r="C2933" s="22"/>
      <c r="D2933" s="22"/>
    </row>
    <row r="2934" spans="1:4" x14ac:dyDescent="0.25">
      <c r="A2934" s="25"/>
      <c r="B2934" s="47"/>
      <c r="C2934" s="22"/>
      <c r="D2934" s="22"/>
    </row>
    <row r="2935" spans="1:4" x14ac:dyDescent="0.25">
      <c r="A2935" s="25"/>
      <c r="B2935" s="47"/>
      <c r="C2935" s="22"/>
      <c r="D2935" s="22"/>
    </row>
    <row r="2936" spans="1:4" x14ac:dyDescent="0.25">
      <c r="A2936" s="25"/>
      <c r="B2936" s="47"/>
      <c r="C2936" s="22"/>
      <c r="D2936" s="22"/>
    </row>
    <row r="2937" spans="1:4" x14ac:dyDescent="0.25">
      <c r="A2937" s="25"/>
      <c r="B2937" s="47"/>
      <c r="C2937" s="22"/>
      <c r="D2937" s="22"/>
    </row>
    <row r="2938" spans="1:4" x14ac:dyDescent="0.25">
      <c r="A2938" s="25"/>
      <c r="B2938" s="47"/>
      <c r="C2938" s="22"/>
      <c r="D2938" s="22"/>
    </row>
    <row r="2939" spans="1:4" x14ac:dyDescent="0.25">
      <c r="A2939" s="25"/>
      <c r="B2939" s="47"/>
      <c r="C2939" s="22"/>
      <c r="D2939" s="22"/>
    </row>
    <row r="2940" spans="1:4" x14ac:dyDescent="0.25">
      <c r="A2940" s="25"/>
      <c r="B2940" s="47"/>
      <c r="C2940" s="22"/>
      <c r="D2940" s="22"/>
    </row>
    <row r="2941" spans="1:4" x14ac:dyDescent="0.25">
      <c r="A2941" s="25"/>
      <c r="B2941" s="47"/>
      <c r="C2941" s="22"/>
      <c r="D2941" s="22"/>
    </row>
    <row r="2942" spans="1:4" x14ac:dyDescent="0.25">
      <c r="A2942" s="25"/>
      <c r="B2942" s="47"/>
      <c r="C2942" s="22"/>
      <c r="D2942" s="22"/>
    </row>
    <row r="2943" spans="1:4" x14ac:dyDescent="0.25">
      <c r="A2943" s="25"/>
      <c r="B2943" s="47"/>
      <c r="C2943" s="22"/>
      <c r="D2943" s="22"/>
    </row>
    <row r="2944" spans="1:4" x14ac:dyDescent="0.25">
      <c r="A2944" s="25"/>
      <c r="B2944" s="47"/>
      <c r="C2944" s="22"/>
      <c r="D2944" s="22"/>
    </row>
    <row r="2945" spans="1:4" x14ac:dyDescent="0.25">
      <c r="A2945" s="25"/>
      <c r="B2945" s="47"/>
      <c r="C2945" s="22"/>
      <c r="D2945" s="22"/>
    </row>
    <row r="2946" spans="1:4" x14ac:dyDescent="0.25">
      <c r="A2946" s="25"/>
      <c r="B2946" s="47"/>
      <c r="C2946" s="22"/>
      <c r="D2946" s="22"/>
    </row>
    <row r="2947" spans="1:4" x14ac:dyDescent="0.25">
      <c r="A2947" s="25"/>
      <c r="B2947" s="47"/>
      <c r="C2947" s="22"/>
      <c r="D2947" s="22"/>
    </row>
    <row r="2948" spans="1:4" x14ac:dyDescent="0.25">
      <c r="A2948" s="25"/>
      <c r="B2948" s="47"/>
      <c r="C2948" s="22"/>
      <c r="D2948" s="22"/>
    </row>
    <row r="2949" spans="1:4" x14ac:dyDescent="0.25">
      <c r="A2949" s="25"/>
      <c r="B2949" s="47"/>
      <c r="C2949" s="22"/>
      <c r="D2949" s="22"/>
    </row>
    <row r="2950" spans="1:4" x14ac:dyDescent="0.25">
      <c r="A2950" s="25"/>
      <c r="B2950" s="47"/>
      <c r="C2950" s="22"/>
      <c r="D2950" s="22"/>
    </row>
    <row r="2951" spans="1:4" x14ac:dyDescent="0.25">
      <c r="A2951" s="25"/>
      <c r="B2951" s="47"/>
      <c r="C2951" s="22"/>
      <c r="D2951" s="22"/>
    </row>
    <row r="2952" spans="1:4" x14ac:dyDescent="0.25">
      <c r="A2952" s="25"/>
      <c r="B2952" s="47"/>
      <c r="C2952" s="22"/>
      <c r="D2952" s="22"/>
    </row>
    <row r="2953" spans="1:4" x14ac:dyDescent="0.25">
      <c r="A2953" s="25"/>
      <c r="B2953" s="47"/>
      <c r="C2953" s="22"/>
      <c r="D2953" s="22"/>
    </row>
    <row r="2954" spans="1:4" x14ac:dyDescent="0.25">
      <c r="A2954" s="25"/>
      <c r="B2954" s="47"/>
      <c r="C2954" s="22"/>
      <c r="D2954" s="22"/>
    </row>
    <row r="2955" spans="1:4" x14ac:dyDescent="0.25">
      <c r="A2955" s="25"/>
      <c r="B2955" s="47"/>
      <c r="C2955" s="22"/>
      <c r="D2955" s="22"/>
    </row>
    <row r="2956" spans="1:4" x14ac:dyDescent="0.25">
      <c r="A2956" s="25"/>
      <c r="B2956" s="47"/>
      <c r="C2956" s="22"/>
      <c r="D2956" s="22"/>
    </row>
    <row r="2957" spans="1:4" x14ac:dyDescent="0.25">
      <c r="A2957" s="25"/>
      <c r="B2957" s="47"/>
      <c r="C2957" s="22"/>
      <c r="D2957" s="22"/>
    </row>
    <row r="2958" spans="1:4" x14ac:dyDescent="0.25">
      <c r="A2958" s="25"/>
      <c r="B2958" s="47"/>
      <c r="C2958" s="22"/>
      <c r="D2958" s="22"/>
    </row>
    <row r="2959" spans="1:4" x14ac:dyDescent="0.25">
      <c r="A2959" s="25"/>
      <c r="B2959" s="47"/>
      <c r="C2959" s="22"/>
      <c r="D2959" s="22"/>
    </row>
    <row r="2960" spans="1:4" x14ac:dyDescent="0.25">
      <c r="A2960" s="25"/>
      <c r="B2960" s="47"/>
      <c r="C2960" s="22"/>
      <c r="D2960" s="22"/>
    </row>
    <row r="2961" spans="1:4" x14ac:dyDescent="0.25">
      <c r="A2961" s="25"/>
      <c r="B2961" s="47"/>
      <c r="C2961" s="22"/>
      <c r="D2961" s="22"/>
    </row>
    <row r="2962" spans="1:4" x14ac:dyDescent="0.25">
      <c r="A2962" s="25"/>
      <c r="B2962" s="47"/>
      <c r="C2962" s="22"/>
      <c r="D2962" s="22"/>
    </row>
    <row r="2963" spans="1:4" x14ac:dyDescent="0.25">
      <c r="A2963" s="25"/>
      <c r="B2963" s="47"/>
      <c r="C2963" s="22"/>
      <c r="D2963" s="22"/>
    </row>
    <row r="2964" spans="1:4" x14ac:dyDescent="0.25">
      <c r="A2964" s="25"/>
      <c r="B2964" s="47"/>
      <c r="C2964" s="22"/>
      <c r="D2964" s="22"/>
    </row>
    <row r="2965" spans="1:4" x14ac:dyDescent="0.25">
      <c r="A2965" s="25"/>
      <c r="B2965" s="47"/>
      <c r="C2965" s="22"/>
      <c r="D2965" s="22"/>
    </row>
    <row r="2966" spans="1:4" x14ac:dyDescent="0.25">
      <c r="A2966" s="25"/>
      <c r="B2966" s="47"/>
      <c r="C2966" s="22"/>
      <c r="D2966" s="22"/>
    </row>
    <row r="2967" spans="1:4" x14ac:dyDescent="0.25">
      <c r="A2967" s="25"/>
      <c r="B2967" s="47"/>
      <c r="C2967" s="22"/>
      <c r="D2967" s="22"/>
    </row>
    <row r="2968" spans="1:4" x14ac:dyDescent="0.25">
      <c r="A2968" s="25"/>
      <c r="B2968" s="47"/>
      <c r="C2968" s="22"/>
      <c r="D2968" s="22"/>
    </row>
    <row r="2969" spans="1:4" x14ac:dyDescent="0.25">
      <c r="A2969" s="25"/>
      <c r="B2969" s="47"/>
      <c r="C2969" s="22"/>
      <c r="D2969" s="22"/>
    </row>
    <row r="2970" spans="1:4" x14ac:dyDescent="0.25">
      <c r="A2970" s="25"/>
      <c r="B2970" s="47"/>
      <c r="C2970" s="22"/>
      <c r="D2970" s="22"/>
    </row>
    <row r="2971" spans="1:4" x14ac:dyDescent="0.25">
      <c r="A2971" s="25"/>
      <c r="B2971" s="47"/>
      <c r="C2971" s="22"/>
      <c r="D2971" s="22"/>
    </row>
    <row r="2972" spans="1:4" x14ac:dyDescent="0.25">
      <c r="A2972" s="25"/>
      <c r="B2972" s="47"/>
      <c r="C2972" s="22"/>
      <c r="D2972" s="22"/>
    </row>
    <row r="2973" spans="1:4" x14ac:dyDescent="0.25">
      <c r="A2973" s="25"/>
      <c r="B2973" s="47"/>
      <c r="C2973" s="22"/>
      <c r="D2973" s="22"/>
    </row>
    <row r="2974" spans="1:4" x14ac:dyDescent="0.25">
      <c r="A2974" s="25"/>
      <c r="B2974" s="47"/>
      <c r="C2974" s="22"/>
      <c r="D2974" s="22"/>
    </row>
    <row r="2975" spans="1:4" x14ac:dyDescent="0.25">
      <c r="A2975" s="25"/>
      <c r="B2975" s="47"/>
      <c r="C2975" s="22"/>
      <c r="D2975" s="22"/>
    </row>
    <row r="2976" spans="1:4" x14ac:dyDescent="0.25">
      <c r="A2976" s="25"/>
      <c r="B2976" s="47"/>
      <c r="C2976" s="22"/>
      <c r="D2976" s="22"/>
    </row>
    <row r="2977" spans="1:4" x14ac:dyDescent="0.25">
      <c r="A2977" s="25"/>
      <c r="B2977" s="47"/>
      <c r="C2977" s="22"/>
      <c r="D2977" s="22"/>
    </row>
    <row r="2978" spans="1:4" x14ac:dyDescent="0.25">
      <c r="A2978" s="25"/>
      <c r="B2978" s="47"/>
      <c r="C2978" s="22"/>
      <c r="D2978" s="22"/>
    </row>
    <row r="2979" spans="1:4" x14ac:dyDescent="0.25">
      <c r="A2979" s="25"/>
      <c r="B2979" s="47"/>
      <c r="C2979" s="22"/>
      <c r="D2979" s="22"/>
    </row>
    <row r="2980" spans="1:4" x14ac:dyDescent="0.25">
      <c r="A2980" s="25"/>
      <c r="B2980" s="47"/>
      <c r="C2980" s="22"/>
      <c r="D2980" s="22"/>
    </row>
    <row r="2981" spans="1:4" x14ac:dyDescent="0.25">
      <c r="A2981" s="25"/>
      <c r="B2981" s="47"/>
      <c r="C2981" s="22"/>
      <c r="D2981" s="22"/>
    </row>
    <row r="2982" spans="1:4" x14ac:dyDescent="0.25">
      <c r="A2982" s="25"/>
      <c r="B2982" s="47"/>
      <c r="C2982" s="22"/>
      <c r="D2982" s="22"/>
    </row>
    <row r="2983" spans="1:4" x14ac:dyDescent="0.25">
      <c r="A2983" s="25"/>
      <c r="B2983" s="47"/>
      <c r="C2983" s="22"/>
      <c r="D2983" s="22"/>
    </row>
    <row r="2984" spans="1:4" x14ac:dyDescent="0.25">
      <c r="A2984" s="25"/>
      <c r="B2984" s="47"/>
      <c r="C2984" s="22"/>
      <c r="D2984" s="22"/>
    </row>
    <row r="2985" spans="1:4" x14ac:dyDescent="0.25">
      <c r="A2985" s="25"/>
      <c r="B2985" s="47"/>
      <c r="C2985" s="22"/>
      <c r="D2985" s="22"/>
    </row>
    <row r="2986" spans="1:4" x14ac:dyDescent="0.25">
      <c r="A2986" s="25"/>
      <c r="B2986" s="47"/>
      <c r="C2986" s="22"/>
      <c r="D2986" s="22"/>
    </row>
    <row r="2987" spans="1:4" x14ac:dyDescent="0.25">
      <c r="A2987" s="25"/>
      <c r="B2987" s="47"/>
      <c r="C2987" s="22"/>
      <c r="D2987" s="22"/>
    </row>
    <row r="2988" spans="1:4" x14ac:dyDescent="0.25">
      <c r="A2988" s="25"/>
      <c r="B2988" s="47"/>
      <c r="C2988" s="22"/>
      <c r="D2988" s="22"/>
    </row>
    <row r="2989" spans="1:4" x14ac:dyDescent="0.25">
      <c r="A2989" s="25"/>
      <c r="B2989" s="47"/>
      <c r="C2989" s="22"/>
      <c r="D2989" s="22"/>
    </row>
    <row r="2990" spans="1:4" x14ac:dyDescent="0.25">
      <c r="A2990" s="25"/>
      <c r="B2990" s="47"/>
      <c r="C2990" s="22"/>
      <c r="D2990" s="22"/>
    </row>
    <row r="2991" spans="1:4" x14ac:dyDescent="0.25">
      <c r="A2991" s="25"/>
      <c r="B2991" s="47"/>
      <c r="C2991" s="22"/>
      <c r="D2991" s="22"/>
    </row>
    <row r="2992" spans="1:4" x14ac:dyDescent="0.25">
      <c r="A2992" s="25"/>
      <c r="B2992" s="47"/>
      <c r="C2992" s="22"/>
      <c r="D2992" s="22"/>
    </row>
    <row r="2993" spans="1:4" x14ac:dyDescent="0.25">
      <c r="A2993" s="25"/>
      <c r="B2993" s="47"/>
      <c r="C2993" s="22"/>
      <c r="D2993" s="22"/>
    </row>
    <row r="2994" spans="1:4" x14ac:dyDescent="0.25">
      <c r="A2994" s="25"/>
      <c r="B2994" s="47"/>
      <c r="C2994" s="22"/>
      <c r="D2994" s="22"/>
    </row>
    <row r="2995" spans="1:4" x14ac:dyDescent="0.25">
      <c r="A2995" s="25"/>
      <c r="B2995" s="47"/>
      <c r="C2995" s="22"/>
      <c r="D2995" s="22"/>
    </row>
    <row r="2996" spans="1:4" x14ac:dyDescent="0.25">
      <c r="A2996" s="25"/>
      <c r="B2996" s="47"/>
      <c r="C2996" s="22"/>
      <c r="D2996" s="22"/>
    </row>
    <row r="2997" spans="1:4" x14ac:dyDescent="0.25">
      <c r="A2997" s="25"/>
      <c r="B2997" s="47"/>
      <c r="C2997" s="22"/>
      <c r="D2997" s="22"/>
    </row>
    <row r="2998" spans="1:4" x14ac:dyDescent="0.25">
      <c r="A2998" s="25"/>
      <c r="B2998" s="47"/>
      <c r="C2998" s="22"/>
      <c r="D2998" s="22"/>
    </row>
    <row r="2999" spans="1:4" x14ac:dyDescent="0.25">
      <c r="A2999" s="25"/>
      <c r="B2999" s="47"/>
      <c r="C2999" s="22"/>
      <c r="D2999" s="22"/>
    </row>
    <row r="3000" spans="1:4" x14ac:dyDescent="0.25">
      <c r="A3000" s="25"/>
      <c r="B3000" s="47"/>
      <c r="C3000" s="22"/>
      <c r="D3000" s="22"/>
    </row>
    <row r="3001" spans="1:4" x14ac:dyDescent="0.25">
      <c r="A3001" s="25"/>
      <c r="B3001" s="47"/>
      <c r="C3001" s="22"/>
      <c r="D3001" s="22"/>
    </row>
    <row r="3002" spans="1:4" x14ac:dyDescent="0.25">
      <c r="A3002" s="25"/>
      <c r="B3002" s="47"/>
      <c r="C3002" s="22"/>
      <c r="D3002" s="22"/>
    </row>
    <row r="3003" spans="1:4" x14ac:dyDescent="0.25">
      <c r="A3003" s="25"/>
      <c r="B3003" s="47"/>
      <c r="C3003" s="22"/>
      <c r="D3003" s="22"/>
    </row>
    <row r="3004" spans="1:4" x14ac:dyDescent="0.25">
      <c r="A3004" s="25"/>
      <c r="B3004" s="47"/>
      <c r="C3004" s="22"/>
      <c r="D3004" s="22"/>
    </row>
    <row r="3005" spans="1:4" x14ac:dyDescent="0.25">
      <c r="A3005" s="25"/>
      <c r="B3005" s="47"/>
      <c r="C3005" s="22"/>
      <c r="D3005" s="22"/>
    </row>
    <row r="3006" spans="1:4" x14ac:dyDescent="0.25">
      <c r="A3006" s="25"/>
      <c r="B3006" s="47"/>
      <c r="C3006" s="22"/>
      <c r="D3006" s="22"/>
    </row>
    <row r="3007" spans="1:4" x14ac:dyDescent="0.25">
      <c r="A3007" s="25"/>
      <c r="B3007" s="47"/>
      <c r="C3007" s="22"/>
      <c r="D3007" s="22"/>
    </row>
    <row r="3008" spans="1:4" x14ac:dyDescent="0.25">
      <c r="A3008" s="25"/>
      <c r="B3008" s="47"/>
      <c r="C3008" s="22"/>
      <c r="D3008" s="22"/>
    </row>
    <row r="3009" spans="1:4" x14ac:dyDescent="0.25">
      <c r="A3009" s="25"/>
      <c r="B3009" s="47"/>
      <c r="C3009" s="22"/>
      <c r="D3009" s="22"/>
    </row>
    <row r="3010" spans="1:4" x14ac:dyDescent="0.25">
      <c r="A3010" s="25"/>
      <c r="B3010" s="47"/>
      <c r="C3010" s="22"/>
      <c r="D3010" s="22"/>
    </row>
    <row r="3011" spans="1:4" x14ac:dyDescent="0.25">
      <c r="A3011" s="25"/>
      <c r="B3011" s="47"/>
      <c r="C3011" s="22"/>
      <c r="D3011" s="22"/>
    </row>
    <row r="3012" spans="1:4" x14ac:dyDescent="0.25">
      <c r="A3012" s="25"/>
      <c r="B3012" s="47"/>
      <c r="C3012" s="22"/>
      <c r="D3012" s="22"/>
    </row>
    <row r="3013" spans="1:4" x14ac:dyDescent="0.25">
      <c r="A3013" s="25"/>
      <c r="B3013" s="47"/>
      <c r="C3013" s="22"/>
      <c r="D3013" s="22"/>
    </row>
    <row r="3014" spans="1:4" x14ac:dyDescent="0.25">
      <c r="A3014" s="25"/>
      <c r="B3014" s="47"/>
      <c r="C3014" s="22"/>
      <c r="D3014" s="22"/>
    </row>
    <row r="3015" spans="1:4" x14ac:dyDescent="0.25">
      <c r="A3015" s="25"/>
      <c r="B3015" s="47"/>
      <c r="C3015" s="22"/>
      <c r="D3015" s="22"/>
    </row>
    <row r="3016" spans="1:4" x14ac:dyDescent="0.25">
      <c r="A3016" s="25"/>
      <c r="B3016" s="47"/>
      <c r="C3016" s="22"/>
      <c r="D3016" s="22"/>
    </row>
    <row r="3017" spans="1:4" x14ac:dyDescent="0.25">
      <c r="A3017" s="25"/>
      <c r="B3017" s="47"/>
      <c r="C3017" s="22"/>
      <c r="D3017" s="22"/>
    </row>
    <row r="3018" spans="1:4" x14ac:dyDescent="0.25">
      <c r="A3018" s="25"/>
      <c r="B3018" s="47"/>
      <c r="C3018" s="22"/>
      <c r="D3018" s="22"/>
    </row>
    <row r="3019" spans="1:4" x14ac:dyDescent="0.25">
      <c r="A3019" s="25"/>
      <c r="B3019" s="47"/>
      <c r="C3019" s="22"/>
      <c r="D3019" s="22"/>
    </row>
    <row r="3020" spans="1:4" x14ac:dyDescent="0.25">
      <c r="A3020" s="25"/>
      <c r="B3020" s="47"/>
      <c r="C3020" s="22"/>
      <c r="D3020" s="22"/>
    </row>
    <row r="3021" spans="1:4" x14ac:dyDescent="0.25">
      <c r="A3021" s="25"/>
      <c r="B3021" s="47"/>
      <c r="C3021" s="22"/>
      <c r="D3021" s="22"/>
    </row>
    <row r="3022" spans="1:4" x14ac:dyDescent="0.25">
      <c r="A3022" s="25"/>
      <c r="B3022" s="47"/>
      <c r="C3022" s="22"/>
      <c r="D3022" s="22"/>
    </row>
    <row r="3023" spans="1:4" x14ac:dyDescent="0.25">
      <c r="A3023" s="25"/>
      <c r="B3023" s="47"/>
      <c r="C3023" s="22"/>
      <c r="D3023" s="22"/>
    </row>
    <row r="3024" spans="1:4" x14ac:dyDescent="0.25">
      <c r="A3024" s="25"/>
      <c r="B3024" s="47"/>
      <c r="C3024" s="22"/>
      <c r="D3024" s="22"/>
    </row>
    <row r="3025" spans="1:4" x14ac:dyDescent="0.25">
      <c r="A3025" s="25"/>
      <c r="B3025" s="47"/>
      <c r="C3025" s="22"/>
      <c r="D3025" s="22"/>
    </row>
    <row r="3026" spans="1:4" x14ac:dyDescent="0.25">
      <c r="A3026" s="25"/>
      <c r="B3026" s="47"/>
      <c r="C3026" s="22"/>
      <c r="D3026" s="22"/>
    </row>
    <row r="3027" spans="1:4" x14ac:dyDescent="0.25">
      <c r="A3027" s="25"/>
      <c r="B3027" s="47"/>
      <c r="C3027" s="22"/>
      <c r="D3027" s="22"/>
    </row>
    <row r="3028" spans="1:4" x14ac:dyDescent="0.25">
      <c r="A3028" s="25"/>
      <c r="B3028" s="47"/>
      <c r="C3028" s="22"/>
      <c r="D3028" s="22"/>
    </row>
    <row r="3029" spans="1:4" x14ac:dyDescent="0.25">
      <c r="A3029" s="25"/>
      <c r="B3029" s="47"/>
      <c r="C3029" s="22"/>
      <c r="D3029" s="22"/>
    </row>
    <row r="3030" spans="1:4" x14ac:dyDescent="0.25">
      <c r="A3030" s="25"/>
      <c r="B3030" s="47"/>
      <c r="C3030" s="22"/>
      <c r="D3030" s="22"/>
    </row>
    <row r="3031" spans="1:4" x14ac:dyDescent="0.25">
      <c r="A3031" s="25"/>
      <c r="B3031" s="47"/>
      <c r="C3031" s="22"/>
      <c r="D3031" s="22"/>
    </row>
    <row r="3032" spans="1:4" x14ac:dyDescent="0.25">
      <c r="A3032" s="25"/>
      <c r="B3032" s="47"/>
      <c r="C3032" s="22"/>
      <c r="D3032" s="22"/>
    </row>
    <row r="3033" spans="1:4" x14ac:dyDescent="0.25">
      <c r="A3033" s="25"/>
      <c r="B3033" s="47"/>
      <c r="C3033" s="22"/>
      <c r="D3033" s="22"/>
    </row>
    <row r="3034" spans="1:4" x14ac:dyDescent="0.25">
      <c r="A3034" s="25"/>
      <c r="B3034" s="47"/>
      <c r="C3034" s="22"/>
      <c r="D3034" s="22"/>
    </row>
    <row r="3035" spans="1:4" x14ac:dyDescent="0.25">
      <c r="A3035" s="25"/>
      <c r="B3035" s="47"/>
      <c r="C3035" s="22"/>
      <c r="D3035" s="22"/>
    </row>
    <row r="3036" spans="1:4" x14ac:dyDescent="0.25">
      <c r="A3036" s="25"/>
      <c r="B3036" s="47"/>
      <c r="C3036" s="22"/>
      <c r="D3036" s="22"/>
    </row>
    <row r="3037" spans="1:4" x14ac:dyDescent="0.25">
      <c r="A3037" s="25"/>
      <c r="B3037" s="47"/>
      <c r="C3037" s="22"/>
      <c r="D3037" s="22"/>
    </row>
    <row r="3038" spans="1:4" x14ac:dyDescent="0.25">
      <c r="A3038" s="25"/>
      <c r="B3038" s="47"/>
      <c r="C3038" s="22"/>
      <c r="D3038" s="22"/>
    </row>
    <row r="3039" spans="1:4" x14ac:dyDescent="0.25">
      <c r="A3039" s="25"/>
      <c r="B3039" s="47"/>
      <c r="C3039" s="22"/>
      <c r="D3039" s="22"/>
    </row>
    <row r="3040" spans="1:4" x14ac:dyDescent="0.25">
      <c r="A3040" s="25"/>
      <c r="B3040" s="47"/>
      <c r="C3040" s="22"/>
      <c r="D3040" s="22"/>
    </row>
    <row r="3041" spans="1:4" x14ac:dyDescent="0.25">
      <c r="A3041" s="25"/>
      <c r="B3041" s="47"/>
      <c r="C3041" s="22"/>
      <c r="D3041" s="22"/>
    </row>
    <row r="3042" spans="1:4" x14ac:dyDescent="0.25">
      <c r="A3042" s="25"/>
      <c r="B3042" s="47"/>
      <c r="C3042" s="22"/>
      <c r="D3042" s="22"/>
    </row>
    <row r="3043" spans="1:4" x14ac:dyDescent="0.25">
      <c r="A3043" s="25"/>
      <c r="B3043" s="47"/>
      <c r="C3043" s="22"/>
      <c r="D3043" s="22"/>
    </row>
    <row r="3044" spans="1:4" x14ac:dyDescent="0.25">
      <c r="A3044" s="25"/>
      <c r="B3044" s="47"/>
      <c r="C3044" s="22"/>
      <c r="D3044" s="22"/>
    </row>
    <row r="3045" spans="1:4" x14ac:dyDescent="0.25">
      <c r="A3045" s="25"/>
      <c r="B3045" s="47"/>
      <c r="C3045" s="22"/>
      <c r="D3045" s="22"/>
    </row>
    <row r="3046" spans="1:4" x14ac:dyDescent="0.25">
      <c r="A3046" s="25"/>
      <c r="B3046" s="47"/>
      <c r="C3046" s="22"/>
      <c r="D3046" s="22"/>
    </row>
    <row r="3047" spans="1:4" x14ac:dyDescent="0.25">
      <c r="A3047" s="25"/>
      <c r="B3047" s="47"/>
      <c r="C3047" s="22"/>
      <c r="D3047" s="22"/>
    </row>
    <row r="3048" spans="1:4" x14ac:dyDescent="0.25">
      <c r="A3048" s="25"/>
      <c r="B3048" s="47"/>
      <c r="C3048" s="22"/>
      <c r="D3048" s="22"/>
    </row>
    <row r="3049" spans="1:4" x14ac:dyDescent="0.25">
      <c r="A3049" s="25"/>
      <c r="B3049" s="47"/>
      <c r="C3049" s="22"/>
      <c r="D3049" s="22"/>
    </row>
    <row r="3050" spans="1:4" x14ac:dyDescent="0.25">
      <c r="A3050" s="25"/>
      <c r="B3050" s="47"/>
      <c r="C3050" s="22"/>
      <c r="D3050" s="22"/>
    </row>
    <row r="3051" spans="1:4" x14ac:dyDescent="0.25">
      <c r="A3051" s="25"/>
      <c r="B3051" s="47"/>
      <c r="C3051" s="22"/>
      <c r="D3051" s="22"/>
    </row>
    <row r="3052" spans="1:4" x14ac:dyDescent="0.25">
      <c r="A3052" s="25"/>
      <c r="B3052" s="47"/>
      <c r="C3052" s="22"/>
      <c r="D3052" s="22"/>
    </row>
    <row r="3053" spans="1:4" x14ac:dyDescent="0.25">
      <c r="A3053" s="25"/>
      <c r="B3053" s="47"/>
      <c r="C3053" s="22"/>
      <c r="D3053" s="22"/>
    </row>
    <row r="3054" spans="1:4" x14ac:dyDescent="0.25">
      <c r="A3054" s="25"/>
      <c r="B3054" s="47"/>
      <c r="C3054" s="22"/>
      <c r="D3054" s="22"/>
    </row>
    <row r="3055" spans="1:4" x14ac:dyDescent="0.25">
      <c r="A3055" s="25"/>
      <c r="B3055" s="47"/>
      <c r="C3055" s="22"/>
      <c r="D3055" s="22"/>
    </row>
    <row r="3056" spans="1:4" x14ac:dyDescent="0.25">
      <c r="A3056" s="25"/>
      <c r="B3056" s="47"/>
      <c r="C3056" s="22"/>
      <c r="D3056" s="22"/>
    </row>
    <row r="3057" spans="1:4" x14ac:dyDescent="0.25">
      <c r="A3057" s="25"/>
      <c r="B3057" s="47"/>
      <c r="C3057" s="22"/>
      <c r="D3057" s="22"/>
    </row>
    <row r="3058" spans="1:4" x14ac:dyDescent="0.25">
      <c r="A3058" s="25"/>
      <c r="B3058" s="47"/>
      <c r="C3058" s="22"/>
      <c r="D3058" s="22"/>
    </row>
    <row r="3059" spans="1:4" x14ac:dyDescent="0.25">
      <c r="A3059" s="25"/>
      <c r="B3059" s="47"/>
      <c r="C3059" s="22"/>
      <c r="D3059" s="22"/>
    </row>
    <row r="3060" spans="1:4" x14ac:dyDescent="0.25">
      <c r="A3060" s="25"/>
      <c r="B3060" s="47"/>
      <c r="C3060" s="22"/>
      <c r="D3060" s="22"/>
    </row>
    <row r="3061" spans="1:4" x14ac:dyDescent="0.25">
      <c r="A3061" s="25"/>
      <c r="B3061" s="47"/>
      <c r="C3061" s="22"/>
      <c r="D3061" s="22"/>
    </row>
    <row r="3062" spans="1:4" x14ac:dyDescent="0.25">
      <c r="A3062" s="25"/>
      <c r="B3062" s="47"/>
      <c r="C3062" s="22"/>
      <c r="D3062" s="22"/>
    </row>
    <row r="3063" spans="1:4" x14ac:dyDescent="0.25">
      <c r="A3063" s="25"/>
      <c r="B3063" s="47"/>
      <c r="C3063" s="22"/>
      <c r="D3063" s="22"/>
    </row>
    <row r="3064" spans="1:4" x14ac:dyDescent="0.25">
      <c r="A3064" s="25"/>
      <c r="B3064" s="47"/>
      <c r="C3064" s="22"/>
      <c r="D3064" s="22"/>
    </row>
    <row r="3065" spans="1:4" x14ac:dyDescent="0.25">
      <c r="A3065" s="25"/>
      <c r="B3065" s="47"/>
      <c r="C3065" s="22"/>
      <c r="D3065" s="22"/>
    </row>
    <row r="3066" spans="1:4" x14ac:dyDescent="0.25">
      <c r="A3066" s="25"/>
      <c r="B3066" s="47"/>
      <c r="C3066" s="22"/>
      <c r="D3066" s="22"/>
    </row>
    <row r="3067" spans="1:4" x14ac:dyDescent="0.25">
      <c r="A3067" s="25"/>
      <c r="B3067" s="47"/>
      <c r="C3067" s="22"/>
      <c r="D3067" s="22"/>
    </row>
    <row r="3068" spans="1:4" x14ac:dyDescent="0.25">
      <c r="A3068" s="25"/>
      <c r="B3068" s="47"/>
      <c r="C3068" s="22"/>
      <c r="D3068" s="22"/>
    </row>
    <row r="3069" spans="1:4" x14ac:dyDescent="0.25">
      <c r="A3069" s="25"/>
      <c r="B3069" s="47"/>
      <c r="C3069" s="22"/>
      <c r="D3069" s="22"/>
    </row>
    <row r="3070" spans="1:4" x14ac:dyDescent="0.25">
      <c r="A3070" s="25"/>
      <c r="B3070" s="47"/>
      <c r="C3070" s="22"/>
      <c r="D3070" s="22"/>
    </row>
    <row r="3071" spans="1:4" x14ac:dyDescent="0.25">
      <c r="A3071" s="25"/>
      <c r="B3071" s="47"/>
      <c r="C3071" s="22"/>
      <c r="D3071" s="22"/>
    </row>
    <row r="3072" spans="1:4" x14ac:dyDescent="0.25">
      <c r="A3072" s="25"/>
      <c r="B3072" s="47"/>
      <c r="C3072" s="22"/>
      <c r="D3072" s="22"/>
    </row>
    <row r="3073" spans="1:4" x14ac:dyDescent="0.25">
      <c r="A3073" s="25"/>
      <c r="B3073" s="47"/>
      <c r="C3073" s="22"/>
      <c r="D3073" s="22"/>
    </row>
    <row r="3074" spans="1:4" x14ac:dyDescent="0.25">
      <c r="A3074" s="25"/>
      <c r="B3074" s="47"/>
      <c r="C3074" s="22"/>
      <c r="D3074" s="22"/>
    </row>
    <row r="3075" spans="1:4" x14ac:dyDescent="0.25">
      <c r="A3075" s="25"/>
      <c r="B3075" s="47"/>
      <c r="C3075" s="22"/>
      <c r="D3075" s="22"/>
    </row>
    <row r="3076" spans="1:4" x14ac:dyDescent="0.25">
      <c r="A3076" s="25"/>
      <c r="B3076" s="47"/>
      <c r="C3076" s="22"/>
      <c r="D3076" s="22"/>
    </row>
    <row r="3077" spans="1:4" x14ac:dyDescent="0.25">
      <c r="A3077" s="25"/>
      <c r="B3077" s="47"/>
      <c r="C3077" s="22"/>
      <c r="D3077" s="22"/>
    </row>
    <row r="3078" spans="1:4" x14ac:dyDescent="0.25">
      <c r="A3078" s="25"/>
      <c r="B3078" s="47"/>
      <c r="C3078" s="22"/>
      <c r="D3078" s="22"/>
    </row>
    <row r="3079" spans="1:4" x14ac:dyDescent="0.25">
      <c r="A3079" s="25"/>
      <c r="B3079" s="47"/>
      <c r="C3079" s="22"/>
      <c r="D3079" s="22"/>
    </row>
    <row r="3080" spans="1:4" x14ac:dyDescent="0.25">
      <c r="A3080" s="25"/>
      <c r="B3080" s="47"/>
      <c r="C3080" s="22"/>
      <c r="D3080" s="22"/>
    </row>
    <row r="3081" spans="1:4" x14ac:dyDescent="0.25">
      <c r="A3081" s="25"/>
      <c r="B3081" s="47"/>
      <c r="C3081" s="22"/>
      <c r="D3081" s="22"/>
    </row>
    <row r="3082" spans="1:4" x14ac:dyDescent="0.25">
      <c r="A3082" s="25"/>
      <c r="B3082" s="47"/>
      <c r="C3082" s="22"/>
      <c r="D3082" s="22"/>
    </row>
    <row r="3083" spans="1:4" x14ac:dyDescent="0.25">
      <c r="A3083" s="25"/>
      <c r="B3083" s="47"/>
      <c r="C3083" s="22"/>
      <c r="D3083" s="22"/>
    </row>
    <row r="3084" spans="1:4" x14ac:dyDescent="0.25">
      <c r="A3084" s="25"/>
      <c r="B3084" s="47"/>
      <c r="C3084" s="22"/>
      <c r="D3084" s="22"/>
    </row>
    <row r="3085" spans="1:4" x14ac:dyDescent="0.25">
      <c r="A3085" s="25"/>
      <c r="B3085" s="47"/>
      <c r="C3085" s="22"/>
      <c r="D3085" s="22"/>
    </row>
    <row r="3086" spans="1:4" x14ac:dyDescent="0.25">
      <c r="A3086" s="25"/>
      <c r="B3086" s="47"/>
      <c r="C3086" s="22"/>
      <c r="D3086" s="22"/>
    </row>
    <row r="3087" spans="1:4" x14ac:dyDescent="0.25">
      <c r="A3087" s="25"/>
      <c r="B3087" s="47"/>
      <c r="C3087" s="22"/>
      <c r="D3087" s="22"/>
    </row>
    <row r="3088" spans="1:4" x14ac:dyDescent="0.25">
      <c r="A3088" s="25"/>
      <c r="B3088" s="47"/>
      <c r="C3088" s="22"/>
      <c r="D3088" s="22"/>
    </row>
    <row r="3089" spans="1:4" x14ac:dyDescent="0.25">
      <c r="A3089" s="25"/>
      <c r="B3089" s="47"/>
      <c r="C3089" s="22"/>
      <c r="D3089" s="22"/>
    </row>
    <row r="3090" spans="1:4" x14ac:dyDescent="0.25">
      <c r="A3090" s="25"/>
      <c r="B3090" s="47"/>
      <c r="C3090" s="22"/>
      <c r="D3090" s="22"/>
    </row>
    <row r="3091" spans="1:4" x14ac:dyDescent="0.25">
      <c r="A3091" s="25"/>
      <c r="B3091" s="47"/>
      <c r="C3091" s="22"/>
      <c r="D3091" s="22"/>
    </row>
    <row r="3092" spans="1:4" x14ac:dyDescent="0.25">
      <c r="A3092" s="25"/>
      <c r="B3092" s="47"/>
      <c r="C3092" s="22"/>
      <c r="D3092" s="22"/>
    </row>
    <row r="3093" spans="1:4" x14ac:dyDescent="0.25">
      <c r="A3093" s="25"/>
      <c r="B3093" s="47"/>
      <c r="C3093" s="22"/>
      <c r="D3093" s="22"/>
    </row>
    <row r="3094" spans="1:4" x14ac:dyDescent="0.25">
      <c r="A3094" s="25"/>
      <c r="B3094" s="47"/>
      <c r="C3094" s="22"/>
      <c r="D3094" s="22"/>
    </row>
    <row r="3095" spans="1:4" x14ac:dyDescent="0.25">
      <c r="A3095" s="25"/>
      <c r="B3095" s="47"/>
      <c r="C3095" s="22"/>
      <c r="D3095" s="22"/>
    </row>
    <row r="3096" spans="1:4" x14ac:dyDescent="0.25">
      <c r="A3096" s="25"/>
      <c r="B3096" s="47"/>
      <c r="C3096" s="22"/>
      <c r="D3096" s="22"/>
    </row>
    <row r="3097" spans="1:4" x14ac:dyDescent="0.25">
      <c r="A3097" s="25"/>
      <c r="B3097" s="47"/>
      <c r="C3097" s="22"/>
      <c r="D3097" s="22"/>
    </row>
    <row r="3098" spans="1:4" x14ac:dyDescent="0.25">
      <c r="A3098" s="25"/>
      <c r="B3098" s="47"/>
      <c r="C3098" s="22"/>
      <c r="D3098" s="22"/>
    </row>
    <row r="3099" spans="1:4" x14ac:dyDescent="0.25">
      <c r="A3099" s="25"/>
      <c r="B3099" s="47"/>
      <c r="C3099" s="22"/>
      <c r="D3099" s="22"/>
    </row>
    <row r="3100" spans="1:4" x14ac:dyDescent="0.25">
      <c r="A3100" s="25"/>
      <c r="B3100" s="47"/>
      <c r="C3100" s="22"/>
      <c r="D3100" s="22"/>
    </row>
    <row r="3101" spans="1:4" x14ac:dyDescent="0.25">
      <c r="A3101" s="25"/>
      <c r="B3101" s="47"/>
      <c r="C3101" s="22"/>
      <c r="D3101" s="22"/>
    </row>
    <row r="3102" spans="1:4" x14ac:dyDescent="0.25">
      <c r="A3102" s="25"/>
      <c r="B3102" s="47"/>
      <c r="C3102" s="22"/>
      <c r="D3102" s="22"/>
    </row>
    <row r="3103" spans="1:4" x14ac:dyDescent="0.25">
      <c r="A3103" s="25"/>
      <c r="B3103" s="47"/>
      <c r="C3103" s="22"/>
      <c r="D3103" s="22"/>
    </row>
    <row r="3104" spans="1:4" x14ac:dyDescent="0.25">
      <c r="A3104" s="25"/>
      <c r="B3104" s="47"/>
      <c r="C3104" s="22"/>
      <c r="D3104" s="22"/>
    </row>
    <row r="3105" spans="1:4" x14ac:dyDescent="0.25">
      <c r="A3105" s="25"/>
      <c r="B3105" s="47"/>
      <c r="C3105" s="22"/>
      <c r="D3105" s="22"/>
    </row>
    <row r="3106" spans="1:4" x14ac:dyDescent="0.25">
      <c r="A3106" s="25"/>
      <c r="B3106" s="47"/>
      <c r="C3106" s="22"/>
      <c r="D3106" s="22"/>
    </row>
    <row r="3107" spans="1:4" x14ac:dyDescent="0.25">
      <c r="A3107" s="25"/>
      <c r="B3107" s="47"/>
      <c r="C3107" s="22"/>
      <c r="D3107" s="22"/>
    </row>
    <row r="3108" spans="1:4" x14ac:dyDescent="0.25">
      <c r="A3108" s="25"/>
      <c r="B3108" s="47"/>
      <c r="C3108" s="22"/>
      <c r="D3108" s="22"/>
    </row>
    <row r="3109" spans="1:4" x14ac:dyDescent="0.25">
      <c r="A3109" s="25"/>
      <c r="B3109" s="47"/>
      <c r="C3109" s="22"/>
      <c r="D3109" s="22"/>
    </row>
    <row r="3110" spans="1:4" x14ac:dyDescent="0.25">
      <c r="A3110" s="25"/>
      <c r="B3110" s="47"/>
      <c r="C3110" s="22"/>
      <c r="D3110" s="22"/>
    </row>
    <row r="3111" spans="1:4" x14ac:dyDescent="0.25">
      <c r="A3111" s="25"/>
      <c r="B3111" s="47"/>
      <c r="C3111" s="22"/>
      <c r="D3111" s="22"/>
    </row>
    <row r="3112" spans="1:4" x14ac:dyDescent="0.25">
      <c r="A3112" s="25"/>
      <c r="B3112" s="47"/>
      <c r="C3112" s="22"/>
      <c r="D3112" s="22"/>
    </row>
    <row r="3113" spans="1:4" x14ac:dyDescent="0.25">
      <c r="A3113" s="25"/>
      <c r="B3113" s="47"/>
      <c r="C3113" s="22"/>
      <c r="D3113" s="22"/>
    </row>
    <row r="3114" spans="1:4" x14ac:dyDescent="0.25">
      <c r="A3114" s="25"/>
      <c r="B3114" s="47"/>
      <c r="C3114" s="22"/>
      <c r="D3114" s="22"/>
    </row>
    <row r="3115" spans="1:4" x14ac:dyDescent="0.25">
      <c r="A3115" s="25"/>
      <c r="B3115" s="47"/>
      <c r="C3115" s="22"/>
      <c r="D3115" s="22"/>
    </row>
    <row r="3116" spans="1:4" x14ac:dyDescent="0.25">
      <c r="A3116" s="25"/>
      <c r="B3116" s="47"/>
      <c r="C3116" s="22"/>
      <c r="D3116" s="22"/>
    </row>
    <row r="3117" spans="1:4" x14ac:dyDescent="0.25">
      <c r="A3117" s="25"/>
      <c r="B3117" s="47"/>
      <c r="C3117" s="22"/>
      <c r="D3117" s="22"/>
    </row>
    <row r="3118" spans="1:4" x14ac:dyDescent="0.25">
      <c r="A3118" s="25"/>
      <c r="B3118" s="47"/>
      <c r="C3118" s="22"/>
      <c r="D3118" s="22"/>
    </row>
    <row r="3119" spans="1:4" x14ac:dyDescent="0.25">
      <c r="A3119" s="25"/>
      <c r="B3119" s="47"/>
      <c r="C3119" s="22"/>
      <c r="D3119" s="22"/>
    </row>
    <row r="3120" spans="1:4" x14ac:dyDescent="0.25">
      <c r="A3120" s="25"/>
      <c r="B3120" s="47"/>
      <c r="C3120" s="22"/>
      <c r="D3120" s="22"/>
    </row>
    <row r="3121" spans="1:4" x14ac:dyDescent="0.25">
      <c r="A3121" s="25"/>
      <c r="B3121" s="47"/>
      <c r="C3121" s="22"/>
      <c r="D3121" s="22"/>
    </row>
    <row r="3122" spans="1:4" x14ac:dyDescent="0.25">
      <c r="A3122" s="25"/>
      <c r="B3122" s="47"/>
      <c r="C3122" s="22"/>
      <c r="D3122" s="22"/>
    </row>
    <row r="3123" spans="1:4" x14ac:dyDescent="0.25">
      <c r="A3123" s="25"/>
      <c r="B3123" s="47"/>
      <c r="C3123" s="22"/>
      <c r="D3123" s="22"/>
    </row>
    <row r="3124" spans="1:4" x14ac:dyDescent="0.25">
      <c r="A3124" s="25"/>
      <c r="B3124" s="47"/>
      <c r="C3124" s="22"/>
      <c r="D3124" s="22"/>
    </row>
    <row r="3125" spans="1:4" x14ac:dyDescent="0.25">
      <c r="A3125" s="25"/>
      <c r="B3125" s="47"/>
      <c r="C3125" s="22"/>
      <c r="D3125" s="22"/>
    </row>
    <row r="3126" spans="1:4" x14ac:dyDescent="0.25">
      <c r="A3126" s="25"/>
      <c r="B3126" s="47"/>
      <c r="C3126" s="22"/>
      <c r="D3126" s="22"/>
    </row>
    <row r="3127" spans="1:4" x14ac:dyDescent="0.25">
      <c r="A3127" s="25"/>
      <c r="B3127" s="47"/>
      <c r="C3127" s="22"/>
      <c r="D3127" s="22"/>
    </row>
    <row r="3128" spans="1:4" x14ac:dyDescent="0.25">
      <c r="A3128" s="25"/>
      <c r="B3128" s="47"/>
      <c r="C3128" s="22"/>
      <c r="D3128" s="22"/>
    </row>
    <row r="3129" spans="1:4" x14ac:dyDescent="0.25">
      <c r="A3129" s="25"/>
      <c r="B3129" s="47"/>
      <c r="C3129" s="22"/>
      <c r="D3129" s="22"/>
    </row>
    <row r="3130" spans="1:4" x14ac:dyDescent="0.25">
      <c r="A3130" s="25"/>
      <c r="B3130" s="47"/>
      <c r="C3130" s="22"/>
      <c r="D3130" s="22"/>
    </row>
    <row r="3131" spans="1:4" x14ac:dyDescent="0.25">
      <c r="A3131" s="25"/>
      <c r="B3131" s="47"/>
      <c r="C3131" s="22"/>
      <c r="D3131" s="22"/>
    </row>
    <row r="3132" spans="1:4" x14ac:dyDescent="0.25">
      <c r="A3132" s="25"/>
      <c r="B3132" s="47"/>
      <c r="C3132" s="22"/>
      <c r="D3132" s="22"/>
    </row>
    <row r="3133" spans="1:4" x14ac:dyDescent="0.25">
      <c r="A3133" s="25"/>
      <c r="B3133" s="47"/>
      <c r="C3133" s="22"/>
      <c r="D3133" s="22"/>
    </row>
    <row r="3134" spans="1:4" x14ac:dyDescent="0.25">
      <c r="A3134" s="25"/>
      <c r="B3134" s="47"/>
      <c r="C3134" s="22"/>
      <c r="D3134" s="22"/>
    </row>
    <row r="3135" spans="1:4" x14ac:dyDescent="0.25">
      <c r="A3135" s="25"/>
      <c r="B3135" s="47"/>
      <c r="C3135" s="22"/>
      <c r="D3135" s="22"/>
    </row>
    <row r="3136" spans="1:4" x14ac:dyDescent="0.25">
      <c r="A3136" s="25"/>
      <c r="B3136" s="47"/>
      <c r="C3136" s="22"/>
      <c r="D3136" s="22"/>
    </row>
    <row r="3137" spans="1:4" x14ac:dyDescent="0.25">
      <c r="A3137" s="25"/>
      <c r="B3137" s="47"/>
      <c r="C3137" s="22"/>
      <c r="D3137" s="22"/>
    </row>
    <row r="3138" spans="1:4" x14ac:dyDescent="0.25">
      <c r="A3138" s="25"/>
      <c r="B3138" s="47"/>
      <c r="C3138" s="22"/>
      <c r="D3138" s="22"/>
    </row>
    <row r="3139" spans="1:4" x14ac:dyDescent="0.25">
      <c r="A3139" s="25"/>
      <c r="B3139" s="47"/>
      <c r="C3139" s="22"/>
      <c r="D3139" s="22"/>
    </row>
    <row r="3140" spans="1:4" x14ac:dyDescent="0.25">
      <c r="A3140" s="25"/>
      <c r="B3140" s="47"/>
      <c r="C3140" s="22"/>
      <c r="D3140" s="22"/>
    </row>
    <row r="3141" spans="1:4" x14ac:dyDescent="0.25">
      <c r="A3141" s="25"/>
      <c r="B3141" s="47"/>
      <c r="C3141" s="22"/>
      <c r="D3141" s="22"/>
    </row>
    <row r="3142" spans="1:4" x14ac:dyDescent="0.25">
      <c r="A3142" s="25"/>
      <c r="B3142" s="47"/>
      <c r="C3142" s="22"/>
      <c r="D3142" s="22"/>
    </row>
    <row r="3143" spans="1:4" x14ac:dyDescent="0.25">
      <c r="A3143" s="25"/>
      <c r="B3143" s="47"/>
      <c r="C3143" s="22"/>
      <c r="D3143" s="22"/>
    </row>
    <row r="3144" spans="1:4" x14ac:dyDescent="0.25">
      <c r="A3144" s="25"/>
      <c r="B3144" s="47"/>
      <c r="C3144" s="22"/>
      <c r="D3144" s="22"/>
    </row>
    <row r="3145" spans="1:4" x14ac:dyDescent="0.25">
      <c r="A3145" s="25"/>
      <c r="B3145" s="47"/>
      <c r="C3145" s="22"/>
      <c r="D3145" s="22"/>
    </row>
    <row r="3146" spans="1:4" x14ac:dyDescent="0.25">
      <c r="A3146" s="25"/>
      <c r="B3146" s="47"/>
      <c r="C3146" s="22"/>
      <c r="D3146" s="22"/>
    </row>
    <row r="3147" spans="1:4" x14ac:dyDescent="0.25">
      <c r="A3147" s="25"/>
      <c r="B3147" s="47"/>
      <c r="C3147" s="22"/>
      <c r="D3147" s="22"/>
    </row>
    <row r="3148" spans="1:4" x14ac:dyDescent="0.25">
      <c r="A3148" s="25"/>
      <c r="B3148" s="47"/>
      <c r="C3148" s="22"/>
      <c r="D3148" s="22"/>
    </row>
    <row r="3149" spans="1:4" x14ac:dyDescent="0.25">
      <c r="A3149" s="25"/>
      <c r="B3149" s="47"/>
      <c r="C3149" s="22"/>
      <c r="D3149" s="22"/>
    </row>
    <row r="3150" spans="1:4" x14ac:dyDescent="0.25">
      <c r="A3150" s="25"/>
      <c r="B3150" s="47"/>
      <c r="C3150" s="22"/>
      <c r="D3150" s="22"/>
    </row>
    <row r="3151" spans="1:4" x14ac:dyDescent="0.25">
      <c r="A3151" s="25"/>
      <c r="B3151" s="47"/>
      <c r="C3151" s="22"/>
      <c r="D3151" s="22"/>
    </row>
    <row r="3152" spans="1:4" x14ac:dyDescent="0.25">
      <c r="A3152" s="25"/>
      <c r="B3152" s="47"/>
      <c r="C3152" s="22"/>
      <c r="D3152" s="22"/>
    </row>
    <row r="3153" spans="1:4" x14ac:dyDescent="0.25">
      <c r="A3153" s="25"/>
      <c r="B3153" s="47"/>
      <c r="C3153" s="22"/>
      <c r="D3153" s="22"/>
    </row>
    <row r="3154" spans="1:4" x14ac:dyDescent="0.25">
      <c r="A3154" s="25"/>
      <c r="B3154" s="47"/>
      <c r="C3154" s="22"/>
      <c r="D3154" s="22"/>
    </row>
    <row r="3155" spans="1:4" x14ac:dyDescent="0.25">
      <c r="A3155" s="25"/>
      <c r="B3155" s="47"/>
      <c r="C3155" s="22"/>
      <c r="D3155" s="22"/>
    </row>
    <row r="3156" spans="1:4" x14ac:dyDescent="0.25">
      <c r="A3156" s="25"/>
      <c r="B3156" s="47"/>
      <c r="C3156" s="22"/>
      <c r="D3156" s="22"/>
    </row>
    <row r="3157" spans="1:4" x14ac:dyDescent="0.25">
      <c r="A3157" s="25"/>
      <c r="B3157" s="47"/>
      <c r="C3157" s="22"/>
      <c r="D3157" s="22"/>
    </row>
    <row r="3158" spans="1:4" x14ac:dyDescent="0.25">
      <c r="A3158" s="25"/>
      <c r="B3158" s="47"/>
      <c r="C3158" s="22"/>
      <c r="D3158" s="22"/>
    </row>
    <row r="3159" spans="1:4" x14ac:dyDescent="0.25">
      <c r="A3159" s="25"/>
      <c r="B3159" s="47"/>
      <c r="C3159" s="22"/>
      <c r="D3159" s="22"/>
    </row>
    <row r="3160" spans="1:4" x14ac:dyDescent="0.25">
      <c r="A3160" s="25"/>
      <c r="B3160" s="47"/>
      <c r="C3160" s="22"/>
      <c r="D3160" s="22"/>
    </row>
    <row r="3161" spans="1:4" x14ac:dyDescent="0.25">
      <c r="A3161" s="25"/>
      <c r="B3161" s="47"/>
      <c r="C3161" s="22"/>
      <c r="D3161" s="22"/>
    </row>
    <row r="3162" spans="1:4" x14ac:dyDescent="0.25">
      <c r="A3162" s="25"/>
      <c r="B3162" s="47"/>
      <c r="C3162" s="22"/>
      <c r="D3162" s="22"/>
    </row>
    <row r="3163" spans="1:4" x14ac:dyDescent="0.25">
      <c r="A3163" s="25"/>
      <c r="B3163" s="47"/>
      <c r="C3163" s="22"/>
      <c r="D3163" s="22"/>
    </row>
    <row r="3164" spans="1:4" x14ac:dyDescent="0.25">
      <c r="A3164" s="25"/>
      <c r="B3164" s="47"/>
      <c r="C3164" s="22"/>
      <c r="D3164" s="22"/>
    </row>
    <row r="3165" spans="1:4" x14ac:dyDescent="0.25">
      <c r="A3165" s="25"/>
      <c r="B3165" s="47"/>
      <c r="C3165" s="22"/>
      <c r="D3165" s="22"/>
    </row>
    <row r="3166" spans="1:4" x14ac:dyDescent="0.25">
      <c r="A3166" s="25"/>
      <c r="B3166" s="47"/>
      <c r="C3166" s="22"/>
      <c r="D3166" s="22"/>
    </row>
    <row r="3167" spans="1:4" x14ac:dyDescent="0.25">
      <c r="A3167" s="25"/>
      <c r="B3167" s="47"/>
      <c r="C3167" s="22"/>
      <c r="D3167" s="22"/>
    </row>
    <row r="3168" spans="1:4" x14ac:dyDescent="0.25">
      <c r="A3168" s="25"/>
      <c r="B3168" s="47"/>
      <c r="C3168" s="22"/>
      <c r="D3168" s="22"/>
    </row>
    <row r="3169" spans="1:4" x14ac:dyDescent="0.25">
      <c r="A3169" s="25"/>
      <c r="B3169" s="47"/>
      <c r="C3169" s="22"/>
      <c r="D3169" s="22"/>
    </row>
    <row r="3170" spans="1:4" x14ac:dyDescent="0.25">
      <c r="A3170" s="25"/>
      <c r="B3170" s="47"/>
      <c r="C3170" s="22"/>
      <c r="D3170" s="22"/>
    </row>
    <row r="3171" spans="1:4" x14ac:dyDescent="0.25">
      <c r="A3171" s="25"/>
      <c r="B3171" s="47"/>
      <c r="C3171" s="22"/>
      <c r="D3171" s="22"/>
    </row>
    <row r="3172" spans="1:4" x14ac:dyDescent="0.25">
      <c r="A3172" s="25"/>
      <c r="B3172" s="47"/>
      <c r="C3172" s="22"/>
      <c r="D3172" s="22"/>
    </row>
    <row r="3173" spans="1:4" x14ac:dyDescent="0.25">
      <c r="A3173" s="25"/>
      <c r="B3173" s="47"/>
      <c r="C3173" s="22"/>
      <c r="D3173" s="22"/>
    </row>
    <row r="3174" spans="1:4" x14ac:dyDescent="0.25">
      <c r="A3174" s="25"/>
      <c r="B3174" s="47"/>
      <c r="C3174" s="22"/>
      <c r="D3174" s="22"/>
    </row>
    <row r="3175" spans="1:4" x14ac:dyDescent="0.25">
      <c r="A3175" s="25"/>
      <c r="B3175" s="47"/>
      <c r="C3175" s="22"/>
      <c r="D3175" s="22"/>
    </row>
    <row r="3176" spans="1:4" x14ac:dyDescent="0.25">
      <c r="A3176" s="25"/>
      <c r="B3176" s="47"/>
      <c r="C3176" s="22"/>
      <c r="D3176" s="22"/>
    </row>
    <row r="3177" spans="1:4" x14ac:dyDescent="0.25">
      <c r="A3177" s="25"/>
      <c r="B3177" s="47"/>
      <c r="C3177" s="22"/>
      <c r="D3177" s="22"/>
    </row>
    <row r="3178" spans="1:4" x14ac:dyDescent="0.25">
      <c r="A3178" s="25"/>
      <c r="B3178" s="47"/>
      <c r="C3178" s="22"/>
      <c r="D3178" s="22"/>
    </row>
    <row r="3179" spans="1:4" x14ac:dyDescent="0.25">
      <c r="A3179" s="25"/>
      <c r="B3179" s="47"/>
      <c r="C3179" s="22"/>
      <c r="D3179" s="22"/>
    </row>
    <row r="3180" spans="1:4" x14ac:dyDescent="0.25">
      <c r="A3180" s="25"/>
      <c r="B3180" s="47"/>
      <c r="C3180" s="22"/>
      <c r="D3180" s="22"/>
    </row>
    <row r="3181" spans="1:4" x14ac:dyDescent="0.25">
      <c r="A3181" s="25"/>
      <c r="B3181" s="47"/>
      <c r="C3181" s="22"/>
      <c r="D3181" s="22"/>
    </row>
    <row r="3182" spans="1:4" x14ac:dyDescent="0.25">
      <c r="A3182" s="25"/>
      <c r="B3182" s="47"/>
      <c r="C3182" s="22"/>
      <c r="D3182" s="22"/>
    </row>
    <row r="3183" spans="1:4" x14ac:dyDescent="0.25">
      <c r="A3183" s="25"/>
      <c r="B3183" s="47"/>
      <c r="C3183" s="22"/>
      <c r="D3183" s="22"/>
    </row>
    <row r="3184" spans="1:4" x14ac:dyDescent="0.25">
      <c r="A3184" s="25"/>
      <c r="B3184" s="47"/>
      <c r="C3184" s="22"/>
      <c r="D3184" s="22"/>
    </row>
    <row r="3185" spans="1:4" x14ac:dyDescent="0.25">
      <c r="A3185" s="25"/>
      <c r="B3185" s="47"/>
      <c r="C3185" s="22"/>
      <c r="D3185" s="22"/>
    </row>
    <row r="3186" spans="1:4" x14ac:dyDescent="0.25">
      <c r="A3186" s="25"/>
      <c r="B3186" s="47"/>
      <c r="C3186" s="22"/>
      <c r="D3186" s="22"/>
    </row>
    <row r="3187" spans="1:4" x14ac:dyDescent="0.25">
      <c r="A3187" s="25"/>
      <c r="B3187" s="47"/>
      <c r="C3187" s="22"/>
      <c r="D3187" s="22"/>
    </row>
    <row r="3188" spans="1:4" x14ac:dyDescent="0.25">
      <c r="A3188" s="25"/>
      <c r="B3188" s="47"/>
      <c r="C3188" s="22"/>
      <c r="D3188" s="22"/>
    </row>
    <row r="3189" spans="1:4" x14ac:dyDescent="0.25">
      <c r="A3189" s="25"/>
      <c r="B3189" s="47"/>
      <c r="C3189" s="22"/>
      <c r="D3189" s="22"/>
    </row>
    <row r="3190" spans="1:4" x14ac:dyDescent="0.25">
      <c r="A3190" s="25"/>
      <c r="B3190" s="47"/>
      <c r="C3190" s="22"/>
      <c r="D3190" s="22"/>
    </row>
    <row r="3191" spans="1:4" x14ac:dyDescent="0.25">
      <c r="A3191" s="25"/>
      <c r="B3191" s="47"/>
      <c r="C3191" s="22"/>
      <c r="D3191" s="22"/>
    </row>
    <row r="3192" spans="1:4" x14ac:dyDescent="0.25">
      <c r="A3192" s="25"/>
      <c r="B3192" s="47"/>
      <c r="C3192" s="22"/>
      <c r="D3192" s="22"/>
    </row>
    <row r="3193" spans="1:4" x14ac:dyDescent="0.25">
      <c r="A3193" s="25"/>
      <c r="B3193" s="47"/>
      <c r="C3193" s="22"/>
      <c r="D3193" s="22"/>
    </row>
    <row r="3194" spans="1:4" x14ac:dyDescent="0.25">
      <c r="A3194" s="25"/>
      <c r="B3194" s="47"/>
      <c r="C3194" s="22"/>
      <c r="D3194" s="22"/>
    </row>
    <row r="3195" spans="1:4" x14ac:dyDescent="0.25">
      <c r="A3195" s="25"/>
      <c r="B3195" s="47"/>
      <c r="C3195" s="22"/>
      <c r="D3195" s="22"/>
    </row>
    <row r="3196" spans="1:4" x14ac:dyDescent="0.25">
      <c r="A3196" s="25"/>
      <c r="B3196" s="47"/>
      <c r="C3196" s="22"/>
      <c r="D3196" s="22"/>
    </row>
    <row r="3197" spans="1:4" x14ac:dyDescent="0.25">
      <c r="A3197" s="25"/>
      <c r="B3197" s="47"/>
      <c r="C3197" s="22"/>
      <c r="D3197" s="22"/>
    </row>
    <row r="3198" spans="1:4" x14ac:dyDescent="0.25">
      <c r="A3198" s="25"/>
      <c r="B3198" s="47"/>
      <c r="C3198" s="22"/>
      <c r="D3198" s="22"/>
    </row>
    <row r="3199" spans="1:4" x14ac:dyDescent="0.25">
      <c r="A3199" s="25"/>
      <c r="B3199" s="47"/>
      <c r="C3199" s="22"/>
      <c r="D3199" s="22"/>
    </row>
    <row r="3200" spans="1:4" x14ac:dyDescent="0.25">
      <c r="A3200" s="25"/>
      <c r="B3200" s="47"/>
      <c r="C3200" s="22"/>
      <c r="D3200" s="22"/>
    </row>
    <row r="3201" spans="1:4" x14ac:dyDescent="0.25">
      <c r="A3201" s="25"/>
      <c r="B3201" s="47"/>
      <c r="C3201" s="22"/>
      <c r="D3201" s="22"/>
    </row>
    <row r="3202" spans="1:4" x14ac:dyDescent="0.25">
      <c r="A3202" s="25"/>
      <c r="B3202" s="47"/>
      <c r="C3202" s="22"/>
      <c r="D3202" s="22"/>
    </row>
    <row r="3203" spans="1:4" x14ac:dyDescent="0.25">
      <c r="A3203" s="25"/>
      <c r="B3203" s="47"/>
      <c r="C3203" s="22"/>
      <c r="D3203" s="22"/>
    </row>
    <row r="3204" spans="1:4" x14ac:dyDescent="0.25">
      <c r="A3204" s="25"/>
      <c r="B3204" s="47"/>
      <c r="C3204" s="22"/>
      <c r="D3204" s="22"/>
    </row>
    <row r="3205" spans="1:4" x14ac:dyDescent="0.25">
      <c r="A3205" s="25"/>
      <c r="B3205" s="47"/>
      <c r="C3205" s="22"/>
      <c r="D3205" s="22"/>
    </row>
    <row r="3206" spans="1:4" x14ac:dyDescent="0.25">
      <c r="A3206" s="25"/>
      <c r="B3206" s="47"/>
      <c r="C3206" s="22"/>
      <c r="D3206" s="22"/>
    </row>
    <row r="3207" spans="1:4" x14ac:dyDescent="0.25">
      <c r="A3207" s="25"/>
      <c r="B3207" s="47"/>
      <c r="C3207" s="22"/>
      <c r="D3207" s="22"/>
    </row>
    <row r="3208" spans="1:4" x14ac:dyDescent="0.25">
      <c r="A3208" s="25"/>
      <c r="B3208" s="47"/>
      <c r="C3208" s="22"/>
      <c r="D3208" s="22"/>
    </row>
    <row r="3209" spans="1:4" x14ac:dyDescent="0.25">
      <c r="A3209" s="25"/>
      <c r="B3209" s="47"/>
      <c r="C3209" s="22"/>
      <c r="D3209" s="22"/>
    </row>
    <row r="3210" spans="1:4" x14ac:dyDescent="0.25">
      <c r="A3210" s="25"/>
      <c r="B3210" s="47"/>
      <c r="C3210" s="22"/>
      <c r="D3210" s="22"/>
    </row>
    <row r="3211" spans="1:4" x14ac:dyDescent="0.25">
      <c r="A3211" s="25"/>
      <c r="B3211" s="47"/>
      <c r="C3211" s="22"/>
      <c r="D3211" s="22"/>
    </row>
    <row r="3212" spans="1:4" x14ac:dyDescent="0.25">
      <c r="A3212" s="25"/>
      <c r="B3212" s="47"/>
      <c r="C3212" s="22"/>
      <c r="D3212" s="22"/>
    </row>
    <row r="3213" spans="1:4" x14ac:dyDescent="0.25">
      <c r="A3213" s="25"/>
      <c r="B3213" s="47"/>
      <c r="C3213" s="22"/>
      <c r="D3213" s="22"/>
    </row>
    <row r="3214" spans="1:4" x14ac:dyDescent="0.25">
      <c r="A3214" s="25"/>
      <c r="B3214" s="47"/>
      <c r="C3214" s="22"/>
      <c r="D3214" s="22"/>
    </row>
    <row r="3215" spans="1:4" x14ac:dyDescent="0.25">
      <c r="A3215" s="25"/>
      <c r="B3215" s="47"/>
      <c r="C3215" s="22"/>
      <c r="D3215" s="22"/>
    </row>
    <row r="3216" spans="1:4" x14ac:dyDescent="0.25">
      <c r="A3216" s="25"/>
      <c r="B3216" s="47"/>
      <c r="C3216" s="22"/>
      <c r="D3216" s="22"/>
    </row>
    <row r="3217" spans="1:4" x14ac:dyDescent="0.25">
      <c r="A3217" s="25"/>
      <c r="B3217" s="47"/>
      <c r="C3217" s="22"/>
      <c r="D3217" s="22"/>
    </row>
    <row r="3218" spans="1:4" x14ac:dyDescent="0.25">
      <c r="A3218" s="25"/>
      <c r="B3218" s="47"/>
      <c r="C3218" s="22"/>
      <c r="D3218" s="22"/>
    </row>
    <row r="3219" spans="1:4" x14ac:dyDescent="0.25">
      <c r="A3219" s="25"/>
      <c r="B3219" s="47"/>
      <c r="C3219" s="22"/>
      <c r="D3219" s="22"/>
    </row>
    <row r="3220" spans="1:4" x14ac:dyDescent="0.25">
      <c r="A3220" s="25"/>
      <c r="B3220" s="47"/>
      <c r="C3220" s="22"/>
      <c r="D3220" s="22"/>
    </row>
    <row r="3221" spans="1:4" x14ac:dyDescent="0.25">
      <c r="A3221" s="25"/>
      <c r="B3221" s="47"/>
      <c r="C3221" s="22"/>
      <c r="D3221" s="22"/>
    </row>
    <row r="3222" spans="1:4" x14ac:dyDescent="0.25">
      <c r="A3222" s="25"/>
      <c r="B3222" s="47"/>
      <c r="C3222" s="22"/>
      <c r="D3222" s="22"/>
    </row>
    <row r="3223" spans="1:4" x14ac:dyDescent="0.25">
      <c r="A3223" s="25"/>
      <c r="B3223" s="47"/>
      <c r="C3223" s="22"/>
      <c r="D3223" s="22"/>
    </row>
    <row r="3224" spans="1:4" x14ac:dyDescent="0.25">
      <c r="A3224" s="25"/>
      <c r="B3224" s="47"/>
      <c r="C3224" s="22"/>
      <c r="D3224" s="22"/>
    </row>
    <row r="3225" spans="1:4" x14ac:dyDescent="0.25">
      <c r="A3225" s="25"/>
      <c r="B3225" s="47"/>
      <c r="C3225" s="22"/>
      <c r="D3225" s="22"/>
    </row>
    <row r="3226" spans="1:4" x14ac:dyDescent="0.25">
      <c r="A3226" s="25"/>
      <c r="B3226" s="47"/>
      <c r="C3226" s="22"/>
      <c r="D3226" s="22"/>
    </row>
    <row r="3227" spans="1:4" x14ac:dyDescent="0.25">
      <c r="A3227" s="25"/>
      <c r="B3227" s="47"/>
      <c r="C3227" s="22"/>
      <c r="D3227" s="22"/>
    </row>
    <row r="3228" spans="1:4" x14ac:dyDescent="0.25">
      <c r="A3228" s="25"/>
      <c r="B3228" s="47"/>
      <c r="C3228" s="22"/>
      <c r="D3228" s="22"/>
    </row>
    <row r="3229" spans="1:4" x14ac:dyDescent="0.25">
      <c r="A3229" s="25"/>
      <c r="B3229" s="47"/>
      <c r="C3229" s="22"/>
      <c r="D3229" s="22"/>
    </row>
    <row r="3230" spans="1:4" x14ac:dyDescent="0.25">
      <c r="A3230" s="25"/>
      <c r="B3230" s="47"/>
      <c r="C3230" s="22"/>
      <c r="D3230" s="22"/>
    </row>
    <row r="3231" spans="1:4" x14ac:dyDescent="0.25">
      <c r="A3231" s="25"/>
      <c r="B3231" s="47"/>
      <c r="C3231" s="22"/>
      <c r="D3231" s="22"/>
    </row>
    <row r="3232" spans="1:4" x14ac:dyDescent="0.25">
      <c r="A3232" s="25"/>
      <c r="B3232" s="47"/>
      <c r="C3232" s="22"/>
      <c r="D3232" s="22"/>
    </row>
    <row r="3233" spans="1:4" x14ac:dyDescent="0.25">
      <c r="A3233" s="25"/>
      <c r="B3233" s="47"/>
      <c r="C3233" s="22"/>
      <c r="D3233" s="22"/>
    </row>
    <row r="3234" spans="1:4" x14ac:dyDescent="0.25">
      <c r="A3234" s="25"/>
      <c r="B3234" s="47"/>
      <c r="C3234" s="22"/>
      <c r="D3234" s="22"/>
    </row>
    <row r="3235" spans="1:4" x14ac:dyDescent="0.25">
      <c r="A3235" s="25"/>
      <c r="B3235" s="47"/>
      <c r="C3235" s="22"/>
      <c r="D3235" s="22"/>
    </row>
    <row r="3236" spans="1:4" x14ac:dyDescent="0.25">
      <c r="A3236" s="25"/>
      <c r="B3236" s="47"/>
      <c r="C3236" s="22"/>
      <c r="D3236" s="22"/>
    </row>
    <row r="3237" spans="1:4" x14ac:dyDescent="0.25">
      <c r="A3237" s="25"/>
      <c r="B3237" s="47"/>
      <c r="C3237" s="22"/>
      <c r="D3237" s="22"/>
    </row>
    <row r="3238" spans="1:4" x14ac:dyDescent="0.25">
      <c r="A3238" s="25"/>
      <c r="B3238" s="47"/>
      <c r="C3238" s="22"/>
      <c r="D3238" s="22"/>
    </row>
    <row r="3239" spans="1:4" x14ac:dyDescent="0.25">
      <c r="A3239" s="25"/>
      <c r="B3239" s="47"/>
      <c r="C3239" s="22"/>
      <c r="D3239" s="22"/>
    </row>
    <row r="3240" spans="1:4" x14ac:dyDescent="0.25">
      <c r="A3240" s="25"/>
      <c r="B3240" s="47"/>
      <c r="C3240" s="22"/>
      <c r="D3240" s="22"/>
    </row>
    <row r="3241" spans="1:4" x14ac:dyDescent="0.25">
      <c r="A3241" s="25"/>
      <c r="B3241" s="47"/>
      <c r="C3241" s="22"/>
      <c r="D3241" s="22"/>
    </row>
    <row r="3242" spans="1:4" x14ac:dyDescent="0.25">
      <c r="A3242" s="25"/>
      <c r="B3242" s="47"/>
      <c r="C3242" s="22"/>
      <c r="D3242" s="22"/>
    </row>
    <row r="3243" spans="1:4" x14ac:dyDescent="0.25">
      <c r="A3243" s="25"/>
      <c r="B3243" s="47"/>
      <c r="C3243" s="22"/>
      <c r="D3243" s="22"/>
    </row>
    <row r="3244" spans="1:4" x14ac:dyDescent="0.25">
      <c r="A3244" s="25"/>
      <c r="B3244" s="47"/>
      <c r="C3244" s="22"/>
      <c r="D3244" s="22"/>
    </row>
    <row r="3245" spans="1:4" x14ac:dyDescent="0.25">
      <c r="A3245" s="25"/>
      <c r="B3245" s="47"/>
      <c r="C3245" s="22"/>
      <c r="D3245" s="22"/>
    </row>
    <row r="3246" spans="1:4" x14ac:dyDescent="0.25">
      <c r="A3246" s="25"/>
      <c r="B3246" s="47"/>
      <c r="C3246" s="22"/>
      <c r="D3246" s="22"/>
    </row>
    <row r="3247" spans="1:4" x14ac:dyDescent="0.25">
      <c r="A3247" s="25"/>
      <c r="B3247" s="47"/>
      <c r="C3247" s="22"/>
      <c r="D3247" s="22"/>
    </row>
    <row r="3248" spans="1:4" x14ac:dyDescent="0.25">
      <c r="A3248" s="25"/>
      <c r="B3248" s="47"/>
      <c r="C3248" s="22"/>
      <c r="D3248" s="22"/>
    </row>
    <row r="3249" spans="1:4" x14ac:dyDescent="0.25">
      <c r="A3249" s="25"/>
      <c r="B3249" s="47"/>
      <c r="C3249" s="22"/>
      <c r="D3249" s="22"/>
    </row>
    <row r="3250" spans="1:4" x14ac:dyDescent="0.25">
      <c r="A3250" s="25"/>
      <c r="B3250" s="47"/>
      <c r="C3250" s="22"/>
      <c r="D3250" s="22"/>
    </row>
    <row r="3251" spans="1:4" x14ac:dyDescent="0.25">
      <c r="A3251" s="25"/>
      <c r="B3251" s="47"/>
      <c r="C3251" s="22"/>
      <c r="D3251" s="22"/>
    </row>
    <row r="3252" spans="1:4" x14ac:dyDescent="0.25">
      <c r="A3252" s="25"/>
      <c r="B3252" s="47"/>
      <c r="C3252" s="22"/>
      <c r="D3252" s="22"/>
    </row>
    <row r="3253" spans="1:4" x14ac:dyDescent="0.25">
      <c r="A3253" s="25"/>
      <c r="B3253" s="47"/>
      <c r="C3253" s="22"/>
      <c r="D3253" s="22"/>
    </row>
    <row r="3254" spans="1:4" x14ac:dyDescent="0.25">
      <c r="A3254" s="25"/>
      <c r="B3254" s="47"/>
      <c r="C3254" s="22"/>
      <c r="D3254" s="22"/>
    </row>
    <row r="3255" spans="1:4" x14ac:dyDescent="0.25">
      <c r="A3255" s="25"/>
      <c r="B3255" s="47"/>
      <c r="C3255" s="22"/>
      <c r="D3255" s="22"/>
    </row>
    <row r="3256" spans="1:4" x14ac:dyDescent="0.25">
      <c r="A3256" s="25"/>
      <c r="B3256" s="47"/>
      <c r="C3256" s="22"/>
      <c r="D3256" s="22"/>
    </row>
    <row r="3257" spans="1:4" x14ac:dyDescent="0.25">
      <c r="A3257" s="25"/>
      <c r="B3257" s="47"/>
      <c r="C3257" s="22"/>
      <c r="D3257" s="22"/>
    </row>
    <row r="3258" spans="1:4" x14ac:dyDescent="0.25">
      <c r="A3258" s="25"/>
      <c r="B3258" s="47"/>
      <c r="C3258" s="22"/>
      <c r="D3258" s="22"/>
    </row>
    <row r="3259" spans="1:4" x14ac:dyDescent="0.25">
      <c r="A3259" s="25"/>
      <c r="B3259" s="47"/>
      <c r="C3259" s="22"/>
      <c r="D3259" s="22"/>
    </row>
    <row r="3260" spans="1:4" x14ac:dyDescent="0.25">
      <c r="A3260" s="25"/>
      <c r="B3260" s="47"/>
      <c r="C3260" s="22"/>
      <c r="D3260" s="22"/>
    </row>
    <row r="3261" spans="1:4" x14ac:dyDescent="0.25">
      <c r="A3261" s="25"/>
      <c r="B3261" s="47"/>
      <c r="C3261" s="22"/>
      <c r="D3261" s="22"/>
    </row>
    <row r="3262" spans="1:4" x14ac:dyDescent="0.25">
      <c r="A3262" s="25"/>
      <c r="B3262" s="47"/>
      <c r="C3262" s="22"/>
      <c r="D3262" s="22"/>
    </row>
    <row r="3263" spans="1:4" x14ac:dyDescent="0.25">
      <c r="A3263" s="25"/>
      <c r="B3263" s="47"/>
      <c r="C3263" s="22"/>
      <c r="D3263" s="22"/>
    </row>
    <row r="3264" spans="1:4" x14ac:dyDescent="0.25">
      <c r="A3264" s="25"/>
      <c r="B3264" s="47"/>
      <c r="C3264" s="22"/>
      <c r="D3264" s="22"/>
    </row>
    <row r="3265" spans="1:4" x14ac:dyDescent="0.25">
      <c r="A3265" s="25"/>
      <c r="B3265" s="47"/>
      <c r="C3265" s="22"/>
      <c r="D3265" s="22"/>
    </row>
    <row r="3266" spans="1:4" x14ac:dyDescent="0.25">
      <c r="A3266" s="25"/>
      <c r="B3266" s="47"/>
      <c r="C3266" s="22"/>
      <c r="D3266" s="22"/>
    </row>
    <row r="3267" spans="1:4" x14ac:dyDescent="0.25">
      <c r="A3267" s="25"/>
      <c r="B3267" s="47"/>
      <c r="C3267" s="22"/>
      <c r="D3267" s="22"/>
    </row>
    <row r="3268" spans="1:4" x14ac:dyDescent="0.25">
      <c r="A3268" s="25"/>
      <c r="B3268" s="47"/>
      <c r="C3268" s="22"/>
      <c r="D3268" s="22"/>
    </row>
    <row r="3269" spans="1:4" x14ac:dyDescent="0.25">
      <c r="A3269" s="25"/>
      <c r="B3269" s="47"/>
      <c r="C3269" s="22"/>
      <c r="D3269" s="22"/>
    </row>
    <row r="3270" spans="1:4" x14ac:dyDescent="0.25">
      <c r="A3270" s="25"/>
      <c r="B3270" s="47"/>
      <c r="C3270" s="22"/>
      <c r="D3270" s="22"/>
    </row>
    <row r="3271" spans="1:4" x14ac:dyDescent="0.25">
      <c r="A3271" s="25"/>
      <c r="B3271" s="47"/>
      <c r="C3271" s="22"/>
      <c r="D3271" s="22"/>
    </row>
    <row r="3272" spans="1:4" x14ac:dyDescent="0.25">
      <c r="A3272" s="25"/>
      <c r="B3272" s="47"/>
      <c r="C3272" s="22"/>
      <c r="D3272" s="22"/>
    </row>
    <row r="3273" spans="1:4" x14ac:dyDescent="0.25">
      <c r="A3273" s="25"/>
      <c r="B3273" s="47"/>
      <c r="C3273" s="22"/>
      <c r="D3273" s="22"/>
    </row>
    <row r="3274" spans="1:4" x14ac:dyDescent="0.25">
      <c r="A3274" s="25"/>
      <c r="B3274" s="47"/>
      <c r="C3274" s="22"/>
      <c r="D3274" s="22"/>
    </row>
    <row r="3275" spans="1:4" x14ac:dyDescent="0.25">
      <c r="A3275" s="25"/>
      <c r="B3275" s="47"/>
      <c r="C3275" s="22"/>
      <c r="D3275" s="22"/>
    </row>
    <row r="3276" spans="1:4" x14ac:dyDescent="0.25">
      <c r="A3276" s="25"/>
      <c r="B3276" s="47"/>
      <c r="C3276" s="22"/>
      <c r="D3276" s="22"/>
    </row>
    <row r="3277" spans="1:4" x14ac:dyDescent="0.25">
      <c r="A3277" s="25"/>
      <c r="B3277" s="47"/>
      <c r="C3277" s="22"/>
      <c r="D3277" s="22"/>
    </row>
    <row r="3278" spans="1:4" x14ac:dyDescent="0.25">
      <c r="A3278" s="25"/>
      <c r="B3278" s="47"/>
      <c r="C3278" s="22"/>
      <c r="D3278" s="22"/>
    </row>
    <row r="3279" spans="1:4" x14ac:dyDescent="0.25">
      <c r="A3279" s="25"/>
      <c r="B3279" s="47"/>
      <c r="C3279" s="22"/>
      <c r="D3279" s="22"/>
    </row>
    <row r="3280" spans="1:4" x14ac:dyDescent="0.25">
      <c r="A3280" s="25"/>
      <c r="B3280" s="47"/>
      <c r="C3280" s="22"/>
      <c r="D3280" s="22"/>
    </row>
    <row r="3281" spans="1:4" x14ac:dyDescent="0.25">
      <c r="A3281" s="25"/>
      <c r="B3281" s="47"/>
      <c r="C3281" s="22"/>
      <c r="D3281" s="22"/>
    </row>
    <row r="3282" spans="1:4" x14ac:dyDescent="0.25">
      <c r="A3282" s="25"/>
      <c r="B3282" s="47"/>
      <c r="C3282" s="22"/>
      <c r="D3282" s="22"/>
    </row>
    <row r="3283" spans="1:4" x14ac:dyDescent="0.25">
      <c r="A3283" s="25"/>
      <c r="B3283" s="47"/>
      <c r="C3283" s="22"/>
      <c r="D3283" s="22"/>
    </row>
    <row r="3284" spans="1:4" x14ac:dyDescent="0.25">
      <c r="A3284" s="25"/>
      <c r="B3284" s="47"/>
      <c r="C3284" s="22"/>
      <c r="D3284" s="22"/>
    </row>
    <row r="3285" spans="1:4" x14ac:dyDescent="0.25">
      <c r="A3285" s="25"/>
      <c r="B3285" s="47"/>
      <c r="C3285" s="22"/>
      <c r="D3285" s="22"/>
    </row>
    <row r="3286" spans="1:4" x14ac:dyDescent="0.25">
      <c r="A3286" s="25"/>
      <c r="B3286" s="47"/>
      <c r="C3286" s="22"/>
      <c r="D3286" s="22"/>
    </row>
    <row r="3287" spans="1:4" x14ac:dyDescent="0.25">
      <c r="A3287" s="25"/>
      <c r="B3287" s="47"/>
      <c r="C3287" s="22"/>
      <c r="D3287" s="22"/>
    </row>
    <row r="3288" spans="1:4" x14ac:dyDescent="0.25">
      <c r="A3288" s="25"/>
      <c r="B3288" s="47"/>
      <c r="C3288" s="22"/>
      <c r="D3288" s="22"/>
    </row>
    <row r="3289" spans="1:4" x14ac:dyDescent="0.25">
      <c r="A3289" s="25"/>
      <c r="B3289" s="47"/>
      <c r="C3289" s="22"/>
      <c r="D3289" s="22"/>
    </row>
    <row r="3290" spans="1:4" x14ac:dyDescent="0.25">
      <c r="A3290" s="25"/>
      <c r="B3290" s="47"/>
      <c r="C3290" s="22"/>
      <c r="D3290" s="22"/>
    </row>
    <row r="3291" spans="1:4" x14ac:dyDescent="0.25">
      <c r="A3291" s="25"/>
      <c r="B3291" s="47"/>
      <c r="C3291" s="22"/>
      <c r="D3291" s="22"/>
    </row>
    <row r="3292" spans="1:4" x14ac:dyDescent="0.25">
      <c r="A3292" s="25"/>
      <c r="B3292" s="47"/>
      <c r="C3292" s="22"/>
      <c r="D3292" s="22"/>
    </row>
    <row r="3293" spans="1:4" x14ac:dyDescent="0.25">
      <c r="A3293" s="25"/>
      <c r="B3293" s="47"/>
      <c r="C3293" s="22"/>
      <c r="D3293" s="22"/>
    </row>
    <row r="3294" spans="1:4" x14ac:dyDescent="0.25">
      <c r="A3294" s="25"/>
      <c r="B3294" s="47"/>
      <c r="C3294" s="22"/>
      <c r="D3294" s="22"/>
    </row>
    <row r="3295" spans="1:4" x14ac:dyDescent="0.25">
      <c r="A3295" s="25"/>
      <c r="B3295" s="47"/>
      <c r="C3295" s="22"/>
      <c r="D3295" s="22"/>
    </row>
    <row r="3296" spans="1:4" x14ac:dyDescent="0.25">
      <c r="A3296" s="25"/>
      <c r="B3296" s="47"/>
      <c r="C3296" s="22"/>
      <c r="D3296" s="22"/>
    </row>
    <row r="3297" spans="1:4" x14ac:dyDescent="0.25">
      <c r="A3297" s="25"/>
      <c r="B3297" s="47"/>
      <c r="C3297" s="22"/>
      <c r="D3297" s="22"/>
    </row>
    <row r="3298" spans="1:4" x14ac:dyDescent="0.25">
      <c r="A3298" s="25"/>
      <c r="B3298" s="47"/>
      <c r="C3298" s="22"/>
      <c r="D3298" s="22"/>
    </row>
    <row r="3299" spans="1:4" x14ac:dyDescent="0.25">
      <c r="A3299" s="25"/>
      <c r="B3299" s="47"/>
      <c r="C3299" s="22"/>
      <c r="D3299" s="22"/>
    </row>
    <row r="3300" spans="1:4" x14ac:dyDescent="0.25">
      <c r="A3300" s="25"/>
      <c r="B3300" s="47"/>
      <c r="C3300" s="22"/>
      <c r="D3300" s="22"/>
    </row>
    <row r="3301" spans="1:4" x14ac:dyDescent="0.25">
      <c r="A3301" s="25"/>
      <c r="B3301" s="47"/>
      <c r="C3301" s="22"/>
      <c r="D3301" s="22"/>
    </row>
    <row r="3302" spans="1:4" x14ac:dyDescent="0.25">
      <c r="A3302" s="25"/>
      <c r="B3302" s="47"/>
      <c r="C3302" s="22"/>
      <c r="D3302" s="22"/>
    </row>
    <row r="3303" spans="1:4" x14ac:dyDescent="0.25">
      <c r="A3303" s="25"/>
      <c r="B3303" s="47"/>
      <c r="C3303" s="22"/>
      <c r="D3303" s="22"/>
    </row>
    <row r="3304" spans="1:4" x14ac:dyDescent="0.25">
      <c r="A3304" s="25"/>
      <c r="B3304" s="47"/>
      <c r="C3304" s="22"/>
      <c r="D3304" s="22"/>
    </row>
    <row r="3305" spans="1:4" x14ac:dyDescent="0.25">
      <c r="A3305" s="25"/>
      <c r="B3305" s="47"/>
      <c r="C3305" s="22"/>
      <c r="D3305" s="22"/>
    </row>
    <row r="3306" spans="1:4" x14ac:dyDescent="0.25">
      <c r="A3306" s="25"/>
      <c r="B3306" s="47"/>
      <c r="C3306" s="22"/>
      <c r="D3306" s="22"/>
    </row>
    <row r="3307" spans="1:4" x14ac:dyDescent="0.25">
      <c r="A3307" s="25"/>
      <c r="B3307" s="47"/>
      <c r="C3307" s="22"/>
      <c r="D3307" s="22"/>
    </row>
    <row r="3308" spans="1:4" x14ac:dyDescent="0.25">
      <c r="A3308" s="25"/>
      <c r="B3308" s="47"/>
      <c r="C3308" s="22"/>
      <c r="D3308" s="22"/>
    </row>
    <row r="3309" spans="1:4" x14ac:dyDescent="0.25">
      <c r="A3309" s="25"/>
      <c r="B3309" s="47"/>
      <c r="C3309" s="22"/>
      <c r="D3309" s="22"/>
    </row>
    <row r="3310" spans="1:4" x14ac:dyDescent="0.25">
      <c r="A3310" s="25"/>
      <c r="B3310" s="47"/>
      <c r="C3310" s="22"/>
      <c r="D3310" s="22"/>
    </row>
    <row r="3311" spans="1:4" x14ac:dyDescent="0.25">
      <c r="A3311" s="25"/>
      <c r="B3311" s="47"/>
      <c r="C3311" s="22"/>
      <c r="D3311" s="22"/>
    </row>
    <row r="3312" spans="1:4" x14ac:dyDescent="0.25">
      <c r="A3312" s="25"/>
      <c r="B3312" s="47"/>
      <c r="C3312" s="22"/>
      <c r="D3312" s="22"/>
    </row>
    <row r="3313" spans="1:4" x14ac:dyDescent="0.25">
      <c r="A3313" s="25"/>
      <c r="B3313" s="47"/>
      <c r="C3313" s="22"/>
      <c r="D3313" s="22"/>
    </row>
    <row r="3314" spans="1:4" x14ac:dyDescent="0.25">
      <c r="A3314" s="25"/>
      <c r="B3314" s="47"/>
      <c r="C3314" s="22"/>
      <c r="D3314" s="22"/>
    </row>
    <row r="3315" spans="1:4" x14ac:dyDescent="0.25">
      <c r="A3315" s="25"/>
      <c r="B3315" s="47"/>
      <c r="C3315" s="22"/>
      <c r="D3315" s="22"/>
    </row>
    <row r="3316" spans="1:4" x14ac:dyDescent="0.25">
      <c r="A3316" s="25"/>
      <c r="B3316" s="47"/>
      <c r="C3316" s="22"/>
      <c r="D3316" s="22"/>
    </row>
    <row r="3317" spans="1:4" x14ac:dyDescent="0.25">
      <c r="A3317" s="25"/>
      <c r="B3317" s="47"/>
      <c r="C3317" s="22"/>
      <c r="D3317" s="22"/>
    </row>
    <row r="3318" spans="1:4" x14ac:dyDescent="0.25">
      <c r="A3318" s="25"/>
      <c r="B3318" s="47"/>
      <c r="C3318" s="22"/>
      <c r="D3318" s="22"/>
    </row>
    <row r="3319" spans="1:4" x14ac:dyDescent="0.25">
      <c r="A3319" s="25"/>
      <c r="B3319" s="47"/>
      <c r="C3319" s="22"/>
      <c r="D3319" s="22"/>
    </row>
    <row r="3320" spans="1:4" x14ac:dyDescent="0.25">
      <c r="A3320" s="25"/>
      <c r="B3320" s="47"/>
      <c r="C3320" s="22"/>
      <c r="D3320" s="22"/>
    </row>
    <row r="3321" spans="1:4" x14ac:dyDescent="0.25">
      <c r="A3321" s="25"/>
      <c r="B3321" s="47"/>
      <c r="C3321" s="22"/>
      <c r="D3321" s="22"/>
    </row>
    <row r="3322" spans="1:4" x14ac:dyDescent="0.25">
      <c r="A3322" s="25"/>
      <c r="B3322" s="47"/>
      <c r="C3322" s="22"/>
      <c r="D3322" s="22"/>
    </row>
    <row r="3323" spans="1:4" x14ac:dyDescent="0.25">
      <c r="A3323" s="25"/>
      <c r="B3323" s="47"/>
      <c r="C3323" s="22"/>
      <c r="D3323" s="22"/>
    </row>
    <row r="3324" spans="1:4" x14ac:dyDescent="0.25">
      <c r="A3324" s="25"/>
      <c r="B3324" s="47"/>
      <c r="C3324" s="22"/>
      <c r="D3324" s="22"/>
    </row>
    <row r="3325" spans="1:4" x14ac:dyDescent="0.25">
      <c r="A3325" s="25"/>
      <c r="B3325" s="47"/>
      <c r="C3325" s="22"/>
      <c r="D3325" s="22"/>
    </row>
    <row r="3326" spans="1:4" x14ac:dyDescent="0.25">
      <c r="A3326" s="25"/>
      <c r="B3326" s="47"/>
      <c r="C3326" s="22"/>
      <c r="D3326" s="22"/>
    </row>
    <row r="3327" spans="1:4" x14ac:dyDescent="0.25">
      <c r="A3327" s="25"/>
      <c r="B3327" s="47"/>
      <c r="C3327" s="22"/>
      <c r="D3327" s="22"/>
    </row>
    <row r="3328" spans="1:4" x14ac:dyDescent="0.25">
      <c r="A3328" s="25"/>
      <c r="B3328" s="47"/>
      <c r="C3328" s="22"/>
      <c r="D3328" s="22"/>
    </row>
    <row r="3329" spans="1:4" x14ac:dyDescent="0.25">
      <c r="A3329" s="25"/>
      <c r="B3329" s="47"/>
      <c r="C3329" s="22"/>
      <c r="D3329" s="22"/>
    </row>
    <row r="3330" spans="1:4" x14ac:dyDescent="0.25">
      <c r="A3330" s="25"/>
      <c r="B3330" s="47"/>
      <c r="C3330" s="22"/>
      <c r="D3330" s="22"/>
    </row>
    <row r="3331" spans="1:4" x14ac:dyDescent="0.25">
      <c r="A3331" s="25"/>
      <c r="B3331" s="47"/>
      <c r="C3331" s="22"/>
      <c r="D3331" s="22"/>
    </row>
    <row r="3332" spans="1:4" x14ac:dyDescent="0.25">
      <c r="A3332" s="25"/>
      <c r="B3332" s="47"/>
      <c r="C3332" s="22"/>
      <c r="D3332" s="22"/>
    </row>
    <row r="3333" spans="1:4" x14ac:dyDescent="0.25">
      <c r="A3333" s="25"/>
      <c r="B3333" s="47"/>
      <c r="C3333" s="22"/>
      <c r="D3333" s="22"/>
    </row>
    <row r="3334" spans="1:4" x14ac:dyDescent="0.25">
      <c r="A3334" s="25"/>
      <c r="B3334" s="47"/>
      <c r="C3334" s="22"/>
      <c r="D3334" s="22"/>
    </row>
    <row r="3335" spans="1:4" x14ac:dyDescent="0.25">
      <c r="A3335" s="25"/>
      <c r="B3335" s="47"/>
      <c r="C3335" s="22"/>
      <c r="D3335" s="22"/>
    </row>
    <row r="3336" spans="1:4" x14ac:dyDescent="0.25">
      <c r="A3336" s="25"/>
      <c r="B3336" s="47"/>
      <c r="C3336" s="22"/>
      <c r="D3336" s="22"/>
    </row>
    <row r="3337" spans="1:4" x14ac:dyDescent="0.25">
      <c r="A3337" s="25"/>
      <c r="B3337" s="47"/>
      <c r="C3337" s="22"/>
      <c r="D3337" s="22"/>
    </row>
    <row r="3338" spans="1:4" x14ac:dyDescent="0.25">
      <c r="A3338" s="25"/>
      <c r="B3338" s="47"/>
      <c r="C3338" s="22"/>
      <c r="D3338" s="22"/>
    </row>
    <row r="3339" spans="1:4" x14ac:dyDescent="0.25">
      <c r="A3339" s="25"/>
      <c r="B3339" s="47"/>
      <c r="C3339" s="22"/>
      <c r="D3339" s="22"/>
    </row>
    <row r="3340" spans="1:4" x14ac:dyDescent="0.25">
      <c r="A3340" s="25"/>
      <c r="B3340" s="47"/>
      <c r="C3340" s="22"/>
      <c r="D3340" s="22"/>
    </row>
    <row r="3341" spans="1:4" x14ac:dyDescent="0.25">
      <c r="A3341" s="25"/>
      <c r="B3341" s="47"/>
      <c r="C3341" s="22"/>
      <c r="D3341" s="22"/>
    </row>
    <row r="3342" spans="1:4" x14ac:dyDescent="0.25">
      <c r="A3342" s="25"/>
      <c r="B3342" s="47"/>
      <c r="C3342" s="22"/>
      <c r="D3342" s="22"/>
    </row>
    <row r="3343" spans="1:4" x14ac:dyDescent="0.25">
      <c r="A3343" s="25"/>
      <c r="B3343" s="47"/>
      <c r="C3343" s="22"/>
      <c r="D3343" s="22"/>
    </row>
    <row r="3344" spans="1:4" x14ac:dyDescent="0.25">
      <c r="A3344" s="25"/>
      <c r="B3344" s="47"/>
      <c r="C3344" s="22"/>
      <c r="D3344" s="22"/>
    </row>
    <row r="3345" spans="1:4" x14ac:dyDescent="0.25">
      <c r="A3345" s="25"/>
      <c r="B3345" s="47"/>
      <c r="C3345" s="22"/>
      <c r="D3345" s="22"/>
    </row>
    <row r="3346" spans="1:4" x14ac:dyDescent="0.25">
      <c r="A3346" s="25"/>
      <c r="B3346" s="47"/>
      <c r="C3346" s="22"/>
      <c r="D3346" s="22"/>
    </row>
    <row r="3347" spans="1:4" x14ac:dyDescent="0.25">
      <c r="A3347" s="25"/>
      <c r="B3347" s="47"/>
      <c r="C3347" s="22"/>
      <c r="D3347" s="22"/>
    </row>
    <row r="3348" spans="1:4" x14ac:dyDescent="0.25">
      <c r="A3348" s="25"/>
      <c r="B3348" s="47"/>
      <c r="C3348" s="22"/>
      <c r="D3348" s="22"/>
    </row>
    <row r="3349" spans="1:4" x14ac:dyDescent="0.25">
      <c r="A3349" s="25"/>
      <c r="B3349" s="47"/>
      <c r="C3349" s="22"/>
      <c r="D3349" s="22"/>
    </row>
    <row r="3350" spans="1:4" x14ac:dyDescent="0.25">
      <c r="A3350" s="25"/>
      <c r="B3350" s="47"/>
      <c r="C3350" s="22"/>
      <c r="D3350" s="22"/>
    </row>
    <row r="3351" spans="1:4" x14ac:dyDescent="0.25">
      <c r="A3351" s="25"/>
      <c r="B3351" s="47"/>
      <c r="C3351" s="22"/>
      <c r="D3351" s="22"/>
    </row>
    <row r="3352" spans="1:4" x14ac:dyDescent="0.25">
      <c r="A3352" s="25"/>
      <c r="B3352" s="47"/>
      <c r="C3352" s="22"/>
      <c r="D3352" s="22"/>
    </row>
    <row r="3353" spans="1:4" x14ac:dyDescent="0.25">
      <c r="A3353" s="25"/>
      <c r="B3353" s="47"/>
      <c r="C3353" s="22"/>
      <c r="D3353" s="22"/>
    </row>
    <row r="3354" spans="1:4" x14ac:dyDescent="0.25">
      <c r="A3354" s="25"/>
      <c r="B3354" s="47"/>
      <c r="C3354" s="22"/>
      <c r="D3354" s="22"/>
    </row>
    <row r="3355" spans="1:4" x14ac:dyDescent="0.25">
      <c r="A3355" s="25"/>
      <c r="B3355" s="47"/>
      <c r="C3355" s="22"/>
      <c r="D3355" s="22"/>
    </row>
    <row r="3356" spans="1:4" x14ac:dyDescent="0.25">
      <c r="A3356" s="25"/>
      <c r="B3356" s="47"/>
      <c r="C3356" s="22"/>
      <c r="D3356" s="22"/>
    </row>
    <row r="3357" spans="1:4" x14ac:dyDescent="0.25">
      <c r="A3357" s="25"/>
      <c r="B3357" s="47"/>
      <c r="C3357" s="22"/>
      <c r="D3357" s="22"/>
    </row>
    <row r="3358" spans="1:4" x14ac:dyDescent="0.25">
      <c r="A3358" s="25"/>
      <c r="B3358" s="47"/>
      <c r="C3358" s="22"/>
      <c r="D3358" s="22"/>
    </row>
    <row r="3359" spans="1:4" x14ac:dyDescent="0.25">
      <c r="A3359" s="25"/>
      <c r="B3359" s="47"/>
      <c r="C3359" s="22"/>
      <c r="D3359" s="22"/>
    </row>
    <row r="3360" spans="1:4" x14ac:dyDescent="0.25">
      <c r="A3360" s="25"/>
      <c r="B3360" s="47"/>
      <c r="C3360" s="22"/>
      <c r="D3360" s="22"/>
    </row>
    <row r="3361" spans="1:4" x14ac:dyDescent="0.25">
      <c r="A3361" s="25"/>
      <c r="B3361" s="47"/>
      <c r="C3361" s="22"/>
      <c r="D3361" s="22"/>
    </row>
    <row r="3362" spans="1:4" x14ac:dyDescent="0.25">
      <c r="A3362" s="25"/>
      <c r="B3362" s="47"/>
      <c r="C3362" s="22"/>
      <c r="D3362" s="22"/>
    </row>
    <row r="3363" spans="1:4" x14ac:dyDescent="0.25">
      <c r="A3363" s="25"/>
      <c r="B3363" s="47"/>
      <c r="C3363" s="22"/>
      <c r="D3363" s="22"/>
    </row>
    <row r="3364" spans="1:4" x14ac:dyDescent="0.25">
      <c r="A3364" s="25"/>
      <c r="B3364" s="47"/>
      <c r="C3364" s="22"/>
      <c r="D3364" s="22"/>
    </row>
    <row r="3365" spans="1:4" x14ac:dyDescent="0.25">
      <c r="A3365" s="25"/>
      <c r="B3365" s="47"/>
      <c r="C3365" s="22"/>
      <c r="D3365" s="22"/>
    </row>
    <row r="3366" spans="1:4" x14ac:dyDescent="0.25">
      <c r="A3366" s="25"/>
      <c r="B3366" s="47"/>
      <c r="C3366" s="22"/>
      <c r="D3366" s="22"/>
    </row>
    <row r="3367" spans="1:4" x14ac:dyDescent="0.25">
      <c r="A3367" s="25"/>
      <c r="B3367" s="47"/>
      <c r="C3367" s="22"/>
      <c r="D3367" s="22"/>
    </row>
    <row r="3368" spans="1:4" x14ac:dyDescent="0.25">
      <c r="A3368" s="25"/>
      <c r="B3368" s="47"/>
      <c r="C3368" s="22"/>
      <c r="D3368" s="22"/>
    </row>
    <row r="3369" spans="1:4" x14ac:dyDescent="0.25">
      <c r="A3369" s="25"/>
      <c r="B3369" s="47"/>
      <c r="C3369" s="22"/>
      <c r="D3369" s="22"/>
    </row>
    <row r="3370" spans="1:4" x14ac:dyDescent="0.25">
      <c r="A3370" s="25"/>
      <c r="B3370" s="47"/>
      <c r="C3370" s="22"/>
      <c r="D3370" s="22"/>
    </row>
    <row r="3371" spans="1:4" x14ac:dyDescent="0.25">
      <c r="A3371" s="25"/>
      <c r="B3371" s="47"/>
      <c r="C3371" s="22"/>
      <c r="D3371" s="22"/>
    </row>
    <row r="3372" spans="1:4" x14ac:dyDescent="0.25">
      <c r="A3372" s="25"/>
      <c r="B3372" s="47"/>
      <c r="C3372" s="22"/>
      <c r="D3372" s="22"/>
    </row>
    <row r="3373" spans="1:4" x14ac:dyDescent="0.25">
      <c r="A3373" s="25"/>
      <c r="B3373" s="47"/>
      <c r="C3373" s="22"/>
      <c r="D3373" s="22"/>
    </row>
    <row r="3374" spans="1:4" x14ac:dyDescent="0.25">
      <c r="A3374" s="25"/>
      <c r="B3374" s="47"/>
      <c r="C3374" s="22"/>
      <c r="D3374" s="22"/>
    </row>
    <row r="3375" spans="1:4" x14ac:dyDescent="0.25">
      <c r="A3375" s="25"/>
      <c r="B3375" s="47"/>
      <c r="C3375" s="22"/>
      <c r="D3375" s="22"/>
    </row>
    <row r="3376" spans="1:4" x14ac:dyDescent="0.25">
      <c r="A3376" s="25"/>
      <c r="B3376" s="47"/>
      <c r="C3376" s="22"/>
      <c r="D3376" s="22"/>
    </row>
    <row r="3377" spans="1:4" x14ac:dyDescent="0.25">
      <c r="A3377" s="25"/>
      <c r="B3377" s="47"/>
      <c r="C3377" s="22"/>
      <c r="D3377" s="22"/>
    </row>
    <row r="3378" spans="1:4" x14ac:dyDescent="0.25">
      <c r="A3378" s="25"/>
      <c r="B3378" s="47"/>
      <c r="C3378" s="22"/>
      <c r="D3378" s="22"/>
    </row>
    <row r="3379" spans="1:4" x14ac:dyDescent="0.25">
      <c r="A3379" s="25"/>
      <c r="B3379" s="47"/>
      <c r="C3379" s="22"/>
      <c r="D3379" s="22"/>
    </row>
    <row r="3380" spans="1:4" x14ac:dyDescent="0.25">
      <c r="A3380" s="25"/>
      <c r="B3380" s="47"/>
      <c r="C3380" s="22"/>
      <c r="D3380" s="22"/>
    </row>
    <row r="3381" spans="1:4" x14ac:dyDescent="0.25">
      <c r="A3381" s="25"/>
      <c r="B3381" s="47"/>
      <c r="C3381" s="22"/>
      <c r="D3381" s="22"/>
    </row>
    <row r="3382" spans="1:4" x14ac:dyDescent="0.25">
      <c r="A3382" s="25"/>
      <c r="B3382" s="47"/>
      <c r="C3382" s="22"/>
      <c r="D3382" s="22"/>
    </row>
    <row r="3383" spans="1:4" x14ac:dyDescent="0.25">
      <c r="A3383" s="25"/>
      <c r="B3383" s="47"/>
      <c r="C3383" s="22"/>
      <c r="D3383" s="22"/>
    </row>
    <row r="3384" spans="1:4" x14ac:dyDescent="0.25">
      <c r="A3384" s="25"/>
      <c r="B3384" s="47"/>
      <c r="C3384" s="22"/>
      <c r="D3384" s="22"/>
    </row>
    <row r="3385" spans="1:4" x14ac:dyDescent="0.25">
      <c r="A3385" s="25"/>
      <c r="B3385" s="47"/>
      <c r="C3385" s="22"/>
      <c r="D3385" s="22"/>
    </row>
    <row r="3386" spans="1:4" x14ac:dyDescent="0.25">
      <c r="A3386" s="25"/>
      <c r="B3386" s="47"/>
      <c r="C3386" s="22"/>
      <c r="D3386" s="22"/>
    </row>
    <row r="3387" spans="1:4" x14ac:dyDescent="0.25">
      <c r="A3387" s="25"/>
      <c r="B3387" s="47"/>
      <c r="C3387" s="22"/>
      <c r="D3387" s="22"/>
    </row>
    <row r="3388" spans="1:4" x14ac:dyDescent="0.25">
      <c r="A3388" s="25"/>
      <c r="B3388" s="47"/>
      <c r="C3388" s="22"/>
      <c r="D3388" s="22"/>
    </row>
    <row r="3389" spans="1:4" x14ac:dyDescent="0.25">
      <c r="A3389" s="25"/>
      <c r="B3389" s="47"/>
      <c r="C3389" s="22"/>
      <c r="D3389" s="22"/>
    </row>
    <row r="3390" spans="1:4" x14ac:dyDescent="0.25">
      <c r="A3390" s="25"/>
      <c r="B3390" s="47"/>
      <c r="C3390" s="22"/>
      <c r="D3390" s="22"/>
    </row>
    <row r="3391" spans="1:4" x14ac:dyDescent="0.25">
      <c r="A3391" s="25"/>
      <c r="B3391" s="47"/>
      <c r="C3391" s="22"/>
      <c r="D3391" s="22"/>
    </row>
    <row r="3392" spans="1:4" x14ac:dyDescent="0.25">
      <c r="A3392" s="25"/>
      <c r="B3392" s="47"/>
      <c r="C3392" s="22"/>
      <c r="D3392" s="22"/>
    </row>
    <row r="3393" spans="1:4" x14ac:dyDescent="0.25">
      <c r="A3393" s="25"/>
      <c r="B3393" s="47"/>
      <c r="C3393" s="22"/>
      <c r="D3393" s="22"/>
    </row>
    <row r="3394" spans="1:4" x14ac:dyDescent="0.25">
      <c r="A3394" s="25"/>
      <c r="B3394" s="47"/>
      <c r="C3394" s="22"/>
      <c r="D3394" s="22"/>
    </row>
    <row r="3395" spans="1:4" x14ac:dyDescent="0.25">
      <c r="A3395" s="25"/>
      <c r="B3395" s="47"/>
      <c r="C3395" s="22"/>
      <c r="D3395" s="22"/>
    </row>
    <row r="3396" spans="1:4" x14ac:dyDescent="0.25">
      <c r="A3396" s="25"/>
      <c r="B3396" s="47"/>
      <c r="C3396" s="22"/>
      <c r="D3396" s="22"/>
    </row>
    <row r="3397" spans="1:4" x14ac:dyDescent="0.25">
      <c r="A3397" s="25"/>
      <c r="B3397" s="47"/>
      <c r="C3397" s="22"/>
      <c r="D3397" s="22"/>
    </row>
    <row r="3398" spans="1:4" x14ac:dyDescent="0.25">
      <c r="A3398" s="25"/>
      <c r="B3398" s="47"/>
      <c r="C3398" s="22"/>
      <c r="D3398" s="22"/>
    </row>
    <row r="3399" spans="1:4" x14ac:dyDescent="0.25">
      <c r="A3399" s="25"/>
      <c r="B3399" s="47"/>
      <c r="C3399" s="22"/>
      <c r="D3399" s="22"/>
    </row>
    <row r="3400" spans="1:4" x14ac:dyDescent="0.25">
      <c r="A3400" s="25"/>
      <c r="B3400" s="47"/>
      <c r="C3400" s="22"/>
      <c r="D3400" s="22"/>
    </row>
    <row r="3401" spans="1:4" x14ac:dyDescent="0.25">
      <c r="A3401" s="25"/>
      <c r="B3401" s="47"/>
      <c r="C3401" s="22"/>
      <c r="D3401" s="22"/>
    </row>
    <row r="3402" spans="1:4" x14ac:dyDescent="0.25">
      <c r="A3402" s="25"/>
      <c r="B3402" s="47"/>
      <c r="C3402" s="22"/>
      <c r="D3402" s="22"/>
    </row>
    <row r="3403" spans="1:4" x14ac:dyDescent="0.25">
      <c r="A3403" s="25"/>
      <c r="B3403" s="47"/>
      <c r="C3403" s="22"/>
      <c r="D3403" s="22"/>
    </row>
    <row r="3404" spans="1:4" x14ac:dyDescent="0.25">
      <c r="A3404" s="25"/>
      <c r="B3404" s="47"/>
      <c r="C3404" s="22"/>
      <c r="D3404" s="22"/>
    </row>
    <row r="3405" spans="1:4" x14ac:dyDescent="0.25">
      <c r="A3405" s="25"/>
      <c r="B3405" s="47"/>
      <c r="C3405" s="22"/>
      <c r="D3405" s="22"/>
    </row>
    <row r="3406" spans="1:4" x14ac:dyDescent="0.25">
      <c r="A3406" s="25"/>
      <c r="B3406" s="47"/>
      <c r="C3406" s="22"/>
      <c r="D3406" s="22"/>
    </row>
    <row r="3407" spans="1:4" x14ac:dyDescent="0.25">
      <c r="A3407" s="25"/>
      <c r="B3407" s="47"/>
      <c r="C3407" s="22"/>
      <c r="D3407" s="22"/>
    </row>
    <row r="3408" spans="1:4" x14ac:dyDescent="0.25">
      <c r="A3408" s="25"/>
      <c r="B3408" s="47"/>
      <c r="C3408" s="22"/>
      <c r="D3408" s="22"/>
    </row>
    <row r="3409" spans="1:4" x14ac:dyDescent="0.25">
      <c r="A3409" s="25"/>
      <c r="B3409" s="47"/>
      <c r="C3409" s="22"/>
      <c r="D3409" s="22"/>
    </row>
    <row r="3410" spans="1:4" x14ac:dyDescent="0.25">
      <c r="A3410" s="25"/>
      <c r="B3410" s="47"/>
      <c r="C3410" s="22"/>
      <c r="D3410" s="22"/>
    </row>
    <row r="3411" spans="1:4" x14ac:dyDescent="0.25">
      <c r="A3411" s="25"/>
      <c r="B3411" s="47"/>
      <c r="C3411" s="22"/>
      <c r="D3411" s="22"/>
    </row>
    <row r="3412" spans="1:4" x14ac:dyDescent="0.25">
      <c r="A3412" s="25"/>
      <c r="B3412" s="47"/>
      <c r="C3412" s="22"/>
      <c r="D3412" s="22"/>
    </row>
    <row r="3413" spans="1:4" x14ac:dyDescent="0.25">
      <c r="A3413" s="25"/>
      <c r="B3413" s="47"/>
      <c r="C3413" s="22"/>
      <c r="D3413" s="22"/>
    </row>
    <row r="3414" spans="1:4" x14ac:dyDescent="0.25">
      <c r="A3414" s="25"/>
      <c r="B3414" s="47"/>
      <c r="C3414" s="22"/>
      <c r="D3414" s="22"/>
    </row>
    <row r="3415" spans="1:4" x14ac:dyDescent="0.25">
      <c r="A3415" s="25"/>
      <c r="B3415" s="47"/>
      <c r="C3415" s="22"/>
      <c r="D3415" s="22"/>
    </row>
    <row r="3416" spans="1:4" x14ac:dyDescent="0.25">
      <c r="A3416" s="25"/>
      <c r="B3416" s="47"/>
      <c r="C3416" s="22"/>
      <c r="D3416" s="22"/>
    </row>
    <row r="3417" spans="1:4" x14ac:dyDescent="0.25">
      <c r="A3417" s="25"/>
      <c r="B3417" s="47"/>
      <c r="C3417" s="22"/>
      <c r="D3417" s="22"/>
    </row>
    <row r="3418" spans="1:4" x14ac:dyDescent="0.25">
      <c r="A3418" s="25"/>
      <c r="B3418" s="47"/>
      <c r="C3418" s="22"/>
      <c r="D3418" s="22"/>
    </row>
    <row r="3419" spans="1:4" x14ac:dyDescent="0.25">
      <c r="A3419" s="25"/>
      <c r="B3419" s="47"/>
      <c r="C3419" s="22"/>
      <c r="D3419" s="22"/>
    </row>
    <row r="3420" spans="1:4" x14ac:dyDescent="0.25">
      <c r="A3420" s="25"/>
      <c r="B3420" s="47"/>
      <c r="C3420" s="22"/>
      <c r="D3420" s="22"/>
    </row>
    <row r="3421" spans="1:4" x14ac:dyDescent="0.25">
      <c r="A3421" s="25"/>
      <c r="B3421" s="47"/>
      <c r="C3421" s="22"/>
      <c r="D3421" s="22"/>
    </row>
    <row r="3422" spans="1:4" x14ac:dyDescent="0.25">
      <c r="A3422" s="25"/>
      <c r="B3422" s="47"/>
      <c r="C3422" s="22"/>
      <c r="D3422" s="22"/>
    </row>
    <row r="3423" spans="1:4" x14ac:dyDescent="0.25">
      <c r="A3423" s="25"/>
      <c r="B3423" s="47"/>
      <c r="C3423" s="22"/>
      <c r="D3423" s="22"/>
    </row>
    <row r="3424" spans="1:4" x14ac:dyDescent="0.25">
      <c r="A3424" s="25"/>
      <c r="B3424" s="47"/>
      <c r="C3424" s="22"/>
      <c r="D3424" s="22"/>
    </row>
    <row r="3425" spans="1:4" x14ac:dyDescent="0.25">
      <c r="A3425" s="25"/>
      <c r="B3425" s="47"/>
      <c r="C3425" s="22"/>
      <c r="D3425" s="22"/>
    </row>
    <row r="3426" spans="1:4" x14ac:dyDescent="0.25">
      <c r="A3426" s="25"/>
      <c r="B3426" s="47"/>
      <c r="C3426" s="22"/>
      <c r="D3426" s="22"/>
    </row>
    <row r="3427" spans="1:4" x14ac:dyDescent="0.25">
      <c r="A3427" s="25"/>
      <c r="B3427" s="47"/>
      <c r="C3427" s="22"/>
      <c r="D3427" s="22"/>
    </row>
    <row r="3428" spans="1:4" x14ac:dyDescent="0.25">
      <c r="A3428" s="25"/>
      <c r="B3428" s="47"/>
      <c r="C3428" s="22"/>
      <c r="D3428" s="22"/>
    </row>
    <row r="3429" spans="1:4" x14ac:dyDescent="0.25">
      <c r="A3429" s="25"/>
      <c r="B3429" s="47"/>
      <c r="C3429" s="22"/>
      <c r="D3429" s="22"/>
    </row>
    <row r="3430" spans="1:4" x14ac:dyDescent="0.25">
      <c r="A3430" s="25"/>
      <c r="B3430" s="47"/>
      <c r="C3430" s="22"/>
      <c r="D3430" s="22"/>
    </row>
    <row r="3431" spans="1:4" x14ac:dyDescent="0.25">
      <c r="A3431" s="25"/>
      <c r="B3431" s="47"/>
      <c r="C3431" s="22"/>
      <c r="D3431" s="22"/>
    </row>
    <row r="3432" spans="1:4" x14ac:dyDescent="0.25">
      <c r="A3432" s="25"/>
      <c r="B3432" s="47"/>
      <c r="C3432" s="22"/>
      <c r="D3432" s="22"/>
    </row>
    <row r="3433" spans="1:4" x14ac:dyDescent="0.25">
      <c r="A3433" s="25"/>
      <c r="B3433" s="47"/>
      <c r="C3433" s="22"/>
      <c r="D3433" s="22"/>
    </row>
    <row r="3434" spans="1:4" x14ac:dyDescent="0.25">
      <c r="A3434" s="25"/>
      <c r="B3434" s="47"/>
      <c r="C3434" s="22"/>
      <c r="D3434" s="22"/>
    </row>
    <row r="3435" spans="1:4" x14ac:dyDescent="0.25">
      <c r="A3435" s="25"/>
      <c r="B3435" s="47"/>
      <c r="C3435" s="22"/>
      <c r="D3435" s="22"/>
    </row>
    <row r="3436" spans="1:4" x14ac:dyDescent="0.25">
      <c r="A3436" s="25"/>
      <c r="B3436" s="47"/>
      <c r="C3436" s="22"/>
      <c r="D3436" s="22"/>
    </row>
    <row r="3437" spans="1:4" x14ac:dyDescent="0.25">
      <c r="A3437" s="25"/>
      <c r="B3437" s="47"/>
      <c r="C3437" s="22"/>
      <c r="D3437" s="22"/>
    </row>
    <row r="3438" spans="1:4" x14ac:dyDescent="0.25">
      <c r="A3438" s="25"/>
      <c r="B3438" s="47"/>
      <c r="C3438" s="22"/>
      <c r="D3438" s="22"/>
    </row>
    <row r="3439" spans="1:4" x14ac:dyDescent="0.25">
      <c r="A3439" s="25"/>
      <c r="B3439" s="47"/>
      <c r="C3439" s="22"/>
      <c r="D3439" s="22"/>
    </row>
    <row r="3440" spans="1:4" x14ac:dyDescent="0.25">
      <c r="A3440" s="25"/>
      <c r="B3440" s="47"/>
      <c r="C3440" s="22"/>
      <c r="D3440" s="22"/>
    </row>
    <row r="3441" spans="1:4" x14ac:dyDescent="0.25">
      <c r="A3441" s="25"/>
      <c r="B3441" s="47"/>
      <c r="C3441" s="22"/>
      <c r="D3441" s="22"/>
    </row>
    <row r="3442" spans="1:4" x14ac:dyDescent="0.25">
      <c r="A3442" s="25"/>
      <c r="B3442" s="47"/>
      <c r="C3442" s="22"/>
      <c r="D3442" s="22"/>
    </row>
    <row r="3443" spans="1:4" x14ac:dyDescent="0.25">
      <c r="A3443" s="25"/>
      <c r="B3443" s="47"/>
      <c r="C3443" s="22"/>
      <c r="D3443" s="22"/>
    </row>
    <row r="3444" spans="1:4" x14ac:dyDescent="0.25">
      <c r="A3444" s="25"/>
      <c r="B3444" s="47"/>
      <c r="C3444" s="22"/>
      <c r="D3444" s="22"/>
    </row>
    <row r="3445" spans="1:4" x14ac:dyDescent="0.25">
      <c r="A3445" s="25"/>
      <c r="B3445" s="47"/>
      <c r="C3445" s="22"/>
      <c r="D3445" s="22"/>
    </row>
    <row r="3446" spans="1:4" x14ac:dyDescent="0.25">
      <c r="A3446" s="25"/>
      <c r="B3446" s="47"/>
      <c r="C3446" s="22"/>
      <c r="D3446" s="22"/>
    </row>
    <row r="3447" spans="1:4" x14ac:dyDescent="0.25">
      <c r="A3447" s="25"/>
      <c r="B3447" s="47"/>
      <c r="C3447" s="22"/>
      <c r="D3447" s="22"/>
    </row>
    <row r="3448" spans="1:4" x14ac:dyDescent="0.25">
      <c r="A3448" s="25"/>
      <c r="B3448" s="47"/>
      <c r="C3448" s="22"/>
      <c r="D3448" s="22"/>
    </row>
    <row r="3449" spans="1:4" x14ac:dyDescent="0.25">
      <c r="A3449" s="25"/>
      <c r="B3449" s="47"/>
      <c r="C3449" s="22"/>
      <c r="D3449" s="22"/>
    </row>
    <row r="3450" spans="1:4" x14ac:dyDescent="0.25">
      <c r="A3450" s="25"/>
      <c r="B3450" s="47"/>
      <c r="C3450" s="22"/>
      <c r="D3450" s="22"/>
    </row>
    <row r="3451" spans="1:4" x14ac:dyDescent="0.25">
      <c r="A3451" s="25"/>
      <c r="B3451" s="47"/>
      <c r="C3451" s="22"/>
      <c r="D3451" s="22"/>
    </row>
    <row r="3452" spans="1:4" x14ac:dyDescent="0.25">
      <c r="A3452" s="25"/>
      <c r="B3452" s="47"/>
      <c r="C3452" s="22"/>
      <c r="D3452" s="22"/>
    </row>
    <row r="3453" spans="1:4" x14ac:dyDescent="0.25">
      <c r="A3453" s="25"/>
      <c r="B3453" s="47"/>
      <c r="C3453" s="22"/>
      <c r="D3453" s="22"/>
    </row>
    <row r="3454" spans="1:4" x14ac:dyDescent="0.25">
      <c r="A3454" s="25"/>
      <c r="B3454" s="47"/>
      <c r="C3454" s="22"/>
      <c r="D3454" s="22"/>
    </row>
    <row r="3455" spans="1:4" x14ac:dyDescent="0.25">
      <c r="A3455" s="25"/>
      <c r="B3455" s="47"/>
      <c r="C3455" s="22"/>
      <c r="D3455" s="22"/>
    </row>
    <row r="3456" spans="1:4" x14ac:dyDescent="0.25">
      <c r="A3456" s="25"/>
      <c r="B3456" s="47"/>
      <c r="C3456" s="22"/>
      <c r="D3456" s="22"/>
    </row>
    <row r="3457" spans="1:4" x14ac:dyDescent="0.25">
      <c r="A3457" s="25"/>
      <c r="B3457" s="47"/>
      <c r="C3457" s="22"/>
      <c r="D3457" s="22"/>
    </row>
    <row r="3458" spans="1:4" x14ac:dyDescent="0.25">
      <c r="A3458" s="25"/>
      <c r="B3458" s="47"/>
      <c r="C3458" s="22"/>
      <c r="D3458" s="22"/>
    </row>
    <row r="3459" spans="1:4" x14ac:dyDescent="0.25">
      <c r="A3459" s="25"/>
      <c r="B3459" s="47"/>
      <c r="C3459" s="22"/>
      <c r="D3459" s="22"/>
    </row>
    <row r="3460" spans="1:4" x14ac:dyDescent="0.25">
      <c r="A3460" s="25"/>
      <c r="B3460" s="47"/>
      <c r="C3460" s="22"/>
      <c r="D3460" s="22"/>
    </row>
    <row r="3461" spans="1:4" x14ac:dyDescent="0.25">
      <c r="A3461" s="25"/>
      <c r="B3461" s="47"/>
      <c r="C3461" s="22"/>
      <c r="D3461" s="22"/>
    </row>
    <row r="3462" spans="1:4" x14ac:dyDescent="0.25">
      <c r="A3462" s="25"/>
      <c r="B3462" s="47"/>
      <c r="C3462" s="22"/>
      <c r="D3462" s="22"/>
    </row>
    <row r="3463" spans="1:4" x14ac:dyDescent="0.25">
      <c r="A3463" s="25"/>
      <c r="B3463" s="47"/>
      <c r="C3463" s="22"/>
      <c r="D3463" s="22"/>
    </row>
    <row r="3464" spans="1:4" x14ac:dyDescent="0.25">
      <c r="A3464" s="25"/>
      <c r="B3464" s="47"/>
      <c r="C3464" s="22"/>
      <c r="D3464" s="22"/>
    </row>
    <row r="3465" spans="1:4" x14ac:dyDescent="0.25">
      <c r="A3465" s="25"/>
      <c r="B3465" s="47"/>
      <c r="C3465" s="22"/>
      <c r="D3465" s="22"/>
    </row>
    <row r="3466" spans="1:4" x14ac:dyDescent="0.25">
      <c r="A3466" s="25"/>
      <c r="B3466" s="47"/>
      <c r="C3466" s="22"/>
      <c r="D3466" s="22"/>
    </row>
    <row r="3467" spans="1:4" x14ac:dyDescent="0.25">
      <c r="A3467" s="25"/>
      <c r="B3467" s="47"/>
      <c r="C3467" s="22"/>
      <c r="D3467" s="22"/>
    </row>
    <row r="3468" spans="1:4" x14ac:dyDescent="0.25">
      <c r="A3468" s="25"/>
      <c r="B3468" s="47"/>
      <c r="C3468" s="22"/>
      <c r="D3468" s="22"/>
    </row>
    <row r="3469" spans="1:4" x14ac:dyDescent="0.25">
      <c r="A3469" s="25"/>
      <c r="B3469" s="47"/>
      <c r="C3469" s="22"/>
      <c r="D3469" s="22"/>
    </row>
    <row r="3470" spans="1:4" x14ac:dyDescent="0.25">
      <c r="A3470" s="25"/>
      <c r="B3470" s="47"/>
      <c r="C3470" s="22"/>
      <c r="D3470" s="22"/>
    </row>
    <row r="3471" spans="1:4" x14ac:dyDescent="0.25">
      <c r="A3471" s="25"/>
      <c r="B3471" s="47"/>
      <c r="C3471" s="22"/>
      <c r="D3471" s="22"/>
    </row>
    <row r="3472" spans="1:4" x14ac:dyDescent="0.25">
      <c r="A3472" s="25"/>
      <c r="B3472" s="47"/>
      <c r="C3472" s="22"/>
      <c r="D3472" s="22"/>
    </row>
    <row r="3473" spans="1:4" x14ac:dyDescent="0.25">
      <c r="A3473" s="25"/>
      <c r="B3473" s="47"/>
      <c r="C3473" s="22"/>
      <c r="D3473" s="22"/>
    </row>
    <row r="3474" spans="1:4" x14ac:dyDescent="0.25">
      <c r="A3474" s="25"/>
      <c r="B3474" s="47"/>
      <c r="C3474" s="22"/>
      <c r="D3474" s="22"/>
    </row>
    <row r="3475" spans="1:4" x14ac:dyDescent="0.25">
      <c r="A3475" s="25"/>
      <c r="B3475" s="47"/>
      <c r="C3475" s="22"/>
      <c r="D3475" s="22"/>
    </row>
    <row r="3476" spans="1:4" x14ac:dyDescent="0.25">
      <c r="A3476" s="25"/>
      <c r="B3476" s="47"/>
      <c r="C3476" s="22"/>
      <c r="D3476" s="22"/>
    </row>
    <row r="3477" spans="1:4" x14ac:dyDescent="0.25">
      <c r="A3477" s="25"/>
      <c r="B3477" s="47"/>
      <c r="C3477" s="22"/>
      <c r="D3477" s="22"/>
    </row>
    <row r="3478" spans="1:4" x14ac:dyDescent="0.25">
      <c r="A3478" s="25"/>
      <c r="B3478" s="47"/>
      <c r="C3478" s="22"/>
      <c r="D3478" s="22"/>
    </row>
    <row r="3479" spans="1:4" x14ac:dyDescent="0.25">
      <c r="A3479" s="25"/>
      <c r="B3479" s="47"/>
      <c r="C3479" s="22"/>
      <c r="D3479" s="22"/>
    </row>
    <row r="3480" spans="1:4" x14ac:dyDescent="0.25">
      <c r="A3480" s="25"/>
      <c r="B3480" s="47"/>
      <c r="C3480" s="22"/>
      <c r="D3480" s="22"/>
    </row>
    <row r="3481" spans="1:4" x14ac:dyDescent="0.25">
      <c r="A3481" s="25"/>
      <c r="B3481" s="47"/>
      <c r="C3481" s="22"/>
      <c r="D3481" s="22"/>
    </row>
    <row r="3482" spans="1:4" x14ac:dyDescent="0.25">
      <c r="A3482" s="25"/>
      <c r="B3482" s="47"/>
      <c r="C3482" s="22"/>
      <c r="D3482" s="22"/>
    </row>
    <row r="3483" spans="1:4" x14ac:dyDescent="0.25">
      <c r="A3483" s="25"/>
      <c r="B3483" s="47"/>
      <c r="C3483" s="22"/>
      <c r="D3483" s="22"/>
    </row>
    <row r="3484" spans="1:4" x14ac:dyDescent="0.25">
      <c r="A3484" s="25"/>
      <c r="B3484" s="47"/>
      <c r="C3484" s="22"/>
      <c r="D3484" s="22"/>
    </row>
    <row r="3485" spans="1:4" x14ac:dyDescent="0.25">
      <c r="A3485" s="25"/>
      <c r="B3485" s="47"/>
      <c r="C3485" s="22"/>
      <c r="D3485" s="22"/>
    </row>
    <row r="3486" spans="1:4" x14ac:dyDescent="0.25">
      <c r="A3486" s="25"/>
      <c r="B3486" s="47"/>
      <c r="C3486" s="22"/>
      <c r="D3486" s="22"/>
    </row>
    <row r="3487" spans="1:4" x14ac:dyDescent="0.25">
      <c r="A3487" s="25"/>
      <c r="B3487" s="47"/>
      <c r="C3487" s="22"/>
      <c r="D3487" s="22"/>
    </row>
    <row r="3488" spans="1:4" x14ac:dyDescent="0.25">
      <c r="A3488" s="25"/>
      <c r="B3488" s="47"/>
      <c r="C3488" s="22"/>
      <c r="D3488" s="22"/>
    </row>
    <row r="3489" spans="1:4" x14ac:dyDescent="0.25">
      <c r="A3489" s="25"/>
      <c r="B3489" s="47"/>
      <c r="C3489" s="22"/>
      <c r="D3489" s="22"/>
    </row>
    <row r="3490" spans="1:4" x14ac:dyDescent="0.25">
      <c r="A3490" s="25"/>
      <c r="B3490" s="47"/>
      <c r="C3490" s="22"/>
      <c r="D3490" s="22"/>
    </row>
    <row r="3491" spans="1:4" x14ac:dyDescent="0.25">
      <c r="A3491" s="25"/>
      <c r="B3491" s="47"/>
      <c r="C3491" s="22"/>
      <c r="D3491" s="22"/>
    </row>
    <row r="3492" spans="1:4" x14ac:dyDescent="0.25">
      <c r="A3492" s="25"/>
      <c r="B3492" s="47"/>
      <c r="C3492" s="22"/>
      <c r="D3492" s="22"/>
    </row>
    <row r="3493" spans="1:4" x14ac:dyDescent="0.25">
      <c r="A3493" s="25"/>
      <c r="B3493" s="47"/>
      <c r="C3493" s="22"/>
      <c r="D3493" s="22"/>
    </row>
    <row r="3494" spans="1:4" x14ac:dyDescent="0.25">
      <c r="A3494" s="25"/>
      <c r="B3494" s="47"/>
      <c r="C3494" s="22"/>
      <c r="D3494" s="22"/>
    </row>
    <row r="3495" spans="1:4" x14ac:dyDescent="0.25">
      <c r="A3495" s="25"/>
      <c r="B3495" s="47"/>
      <c r="C3495" s="22"/>
      <c r="D3495" s="22"/>
    </row>
    <row r="3496" spans="1:4" x14ac:dyDescent="0.25">
      <c r="A3496" s="25"/>
      <c r="B3496" s="47"/>
      <c r="C3496" s="22"/>
      <c r="D3496" s="22"/>
    </row>
    <row r="3497" spans="1:4" x14ac:dyDescent="0.25">
      <c r="A3497" s="25"/>
      <c r="B3497" s="47"/>
      <c r="C3497" s="22"/>
      <c r="D3497" s="22"/>
    </row>
    <row r="3498" spans="1:4" x14ac:dyDescent="0.25">
      <c r="A3498" s="25"/>
      <c r="B3498" s="47"/>
      <c r="C3498" s="22"/>
      <c r="D3498" s="22"/>
    </row>
    <row r="3499" spans="1:4" x14ac:dyDescent="0.25">
      <c r="A3499" s="25"/>
      <c r="B3499" s="47"/>
      <c r="C3499" s="22"/>
      <c r="D3499" s="22"/>
    </row>
    <row r="3500" spans="1:4" x14ac:dyDescent="0.25">
      <c r="A3500" s="25"/>
      <c r="B3500" s="47"/>
      <c r="C3500" s="22"/>
      <c r="D3500" s="22"/>
    </row>
    <row r="3501" spans="1:4" x14ac:dyDescent="0.25">
      <c r="A3501" s="25"/>
      <c r="B3501" s="47"/>
      <c r="C3501" s="22"/>
      <c r="D3501" s="22"/>
    </row>
    <row r="3502" spans="1:4" x14ac:dyDescent="0.25">
      <c r="A3502" s="25"/>
      <c r="B3502" s="47"/>
      <c r="C3502" s="22"/>
      <c r="D3502" s="22"/>
    </row>
    <row r="3503" spans="1:4" x14ac:dyDescent="0.25">
      <c r="A3503" s="25"/>
      <c r="B3503" s="47"/>
      <c r="C3503" s="22"/>
      <c r="D3503" s="22"/>
    </row>
    <row r="3504" spans="1:4" x14ac:dyDescent="0.25">
      <c r="A3504" s="25"/>
      <c r="B3504" s="47"/>
      <c r="C3504" s="22"/>
      <c r="D3504" s="22"/>
    </row>
    <row r="3505" spans="1:4" x14ac:dyDescent="0.25">
      <c r="A3505" s="25"/>
      <c r="B3505" s="47"/>
      <c r="C3505" s="22"/>
      <c r="D3505" s="22"/>
    </row>
    <row r="3506" spans="1:4" x14ac:dyDescent="0.25">
      <c r="A3506" s="25"/>
      <c r="B3506" s="47"/>
      <c r="C3506" s="22"/>
      <c r="D3506" s="22"/>
    </row>
    <row r="3507" spans="1:4" x14ac:dyDescent="0.25">
      <c r="A3507" s="25"/>
      <c r="B3507" s="47"/>
      <c r="C3507" s="22"/>
      <c r="D3507" s="22"/>
    </row>
    <row r="3508" spans="1:4" x14ac:dyDescent="0.25">
      <c r="A3508" s="25"/>
      <c r="B3508" s="47"/>
      <c r="C3508" s="22"/>
      <c r="D3508" s="22"/>
    </row>
    <row r="3509" spans="1:4" x14ac:dyDescent="0.25">
      <c r="A3509" s="25"/>
      <c r="B3509" s="47"/>
      <c r="C3509" s="22"/>
      <c r="D3509" s="22"/>
    </row>
    <row r="3510" spans="1:4" x14ac:dyDescent="0.25">
      <c r="A3510" s="25"/>
      <c r="B3510" s="47"/>
      <c r="C3510" s="22"/>
      <c r="D3510" s="22"/>
    </row>
    <row r="3511" spans="1:4" x14ac:dyDescent="0.25">
      <c r="A3511" s="25"/>
      <c r="B3511" s="47"/>
      <c r="C3511" s="22"/>
      <c r="D3511" s="22"/>
    </row>
    <row r="3512" spans="1:4" x14ac:dyDescent="0.25">
      <c r="A3512" s="25"/>
      <c r="B3512" s="47"/>
      <c r="C3512" s="22"/>
      <c r="D3512" s="22"/>
    </row>
    <row r="3513" spans="1:4" x14ac:dyDescent="0.25">
      <c r="A3513" s="25"/>
      <c r="B3513" s="47"/>
      <c r="C3513" s="22"/>
      <c r="D3513" s="22"/>
    </row>
    <row r="3514" spans="1:4" x14ac:dyDescent="0.25">
      <c r="A3514" s="25"/>
      <c r="B3514" s="47"/>
      <c r="C3514" s="22"/>
      <c r="D3514" s="22"/>
    </row>
    <row r="3515" spans="1:4" x14ac:dyDescent="0.25">
      <c r="A3515" s="25"/>
      <c r="B3515" s="47"/>
      <c r="C3515" s="22"/>
      <c r="D3515" s="22"/>
    </row>
    <row r="3516" spans="1:4" x14ac:dyDescent="0.25">
      <c r="A3516" s="25"/>
      <c r="B3516" s="47"/>
      <c r="C3516" s="22"/>
      <c r="D3516" s="22"/>
    </row>
    <row r="3517" spans="1:4" x14ac:dyDescent="0.25">
      <c r="A3517" s="25"/>
      <c r="B3517" s="47"/>
      <c r="C3517" s="22"/>
      <c r="D3517" s="22"/>
    </row>
    <row r="3518" spans="1:4" x14ac:dyDescent="0.25">
      <c r="A3518" s="25"/>
      <c r="B3518" s="47"/>
      <c r="C3518" s="22"/>
      <c r="D3518" s="22"/>
    </row>
    <row r="3519" spans="1:4" x14ac:dyDescent="0.25">
      <c r="A3519" s="25"/>
      <c r="B3519" s="47"/>
      <c r="C3519" s="22"/>
      <c r="D3519" s="22"/>
    </row>
    <row r="3520" spans="1:4" x14ac:dyDescent="0.25">
      <c r="A3520" s="25"/>
      <c r="B3520" s="47"/>
      <c r="C3520" s="22"/>
      <c r="D3520" s="22"/>
    </row>
    <row r="3521" spans="1:4" x14ac:dyDescent="0.25">
      <c r="A3521" s="25"/>
      <c r="B3521" s="47"/>
      <c r="C3521" s="22"/>
      <c r="D3521" s="22"/>
    </row>
    <row r="3522" spans="1:4" x14ac:dyDescent="0.25">
      <c r="A3522" s="25"/>
      <c r="B3522" s="47"/>
      <c r="C3522" s="22"/>
      <c r="D3522" s="22"/>
    </row>
    <row r="3523" spans="1:4" x14ac:dyDescent="0.25">
      <c r="A3523" s="25"/>
      <c r="B3523" s="47"/>
      <c r="C3523" s="22"/>
      <c r="D3523" s="22"/>
    </row>
    <row r="3524" spans="1:4" x14ac:dyDescent="0.25">
      <c r="A3524" s="25"/>
      <c r="B3524" s="47"/>
      <c r="C3524" s="22"/>
      <c r="D3524" s="22"/>
    </row>
    <row r="3525" spans="1:4" x14ac:dyDescent="0.25">
      <c r="A3525" s="25"/>
      <c r="B3525" s="47"/>
      <c r="C3525" s="22"/>
      <c r="D3525" s="22"/>
    </row>
    <row r="3526" spans="1:4" x14ac:dyDescent="0.25">
      <c r="A3526" s="25"/>
      <c r="B3526" s="47"/>
      <c r="C3526" s="22"/>
      <c r="D3526" s="22"/>
    </row>
    <row r="3527" spans="1:4" x14ac:dyDescent="0.25">
      <c r="A3527" s="25"/>
      <c r="B3527" s="47"/>
      <c r="C3527" s="22"/>
      <c r="D3527" s="22"/>
    </row>
    <row r="3528" spans="1:4" x14ac:dyDescent="0.25">
      <c r="A3528" s="25"/>
      <c r="B3528" s="47"/>
      <c r="C3528" s="22"/>
      <c r="D3528" s="22"/>
    </row>
    <row r="3529" spans="1:4" x14ac:dyDescent="0.25">
      <c r="A3529" s="25"/>
      <c r="B3529" s="47"/>
      <c r="C3529" s="22"/>
      <c r="D3529" s="22"/>
    </row>
    <row r="3530" spans="1:4" x14ac:dyDescent="0.25">
      <c r="A3530" s="25"/>
      <c r="B3530" s="47"/>
      <c r="C3530" s="22"/>
      <c r="D3530" s="22"/>
    </row>
    <row r="3531" spans="1:4" x14ac:dyDescent="0.25">
      <c r="A3531" s="25"/>
      <c r="B3531" s="47"/>
      <c r="C3531" s="22"/>
      <c r="D3531" s="22"/>
    </row>
    <row r="3532" spans="1:4" x14ac:dyDescent="0.25">
      <c r="A3532" s="25"/>
      <c r="B3532" s="47"/>
      <c r="C3532" s="22"/>
      <c r="D3532" s="22"/>
    </row>
    <row r="3533" spans="1:4" x14ac:dyDescent="0.25">
      <c r="A3533" s="25"/>
      <c r="B3533" s="47"/>
      <c r="C3533" s="22"/>
      <c r="D3533" s="22"/>
    </row>
    <row r="3534" spans="1:4" x14ac:dyDescent="0.25">
      <c r="A3534" s="25"/>
      <c r="B3534" s="47"/>
      <c r="C3534" s="22"/>
      <c r="D3534" s="22"/>
    </row>
    <row r="3535" spans="1:4" x14ac:dyDescent="0.25">
      <c r="A3535" s="25"/>
      <c r="B3535" s="47"/>
      <c r="C3535" s="22"/>
      <c r="D3535" s="22"/>
    </row>
    <row r="3536" spans="1:4" x14ac:dyDescent="0.25">
      <c r="A3536" s="25"/>
      <c r="B3536" s="47"/>
      <c r="C3536" s="22"/>
      <c r="D3536" s="22"/>
    </row>
    <row r="3537" spans="1:4" x14ac:dyDescent="0.25">
      <c r="A3537" s="25"/>
      <c r="B3537" s="47"/>
      <c r="C3537" s="22"/>
      <c r="D3537" s="22"/>
    </row>
    <row r="3538" spans="1:4" x14ac:dyDescent="0.25">
      <c r="A3538" s="25"/>
      <c r="B3538" s="47"/>
      <c r="C3538" s="22"/>
      <c r="D3538" s="22"/>
    </row>
    <row r="3539" spans="1:4" x14ac:dyDescent="0.25">
      <c r="A3539" s="25"/>
      <c r="B3539" s="47"/>
      <c r="C3539" s="22"/>
      <c r="D3539" s="22"/>
    </row>
    <row r="3540" spans="1:4" x14ac:dyDescent="0.25">
      <c r="A3540" s="25"/>
      <c r="B3540" s="47"/>
      <c r="C3540" s="22"/>
      <c r="D3540" s="22"/>
    </row>
    <row r="3541" spans="1:4" x14ac:dyDescent="0.25">
      <c r="A3541" s="25"/>
      <c r="B3541" s="47"/>
      <c r="C3541" s="22"/>
      <c r="D3541" s="22"/>
    </row>
    <row r="3542" spans="1:4" x14ac:dyDescent="0.25">
      <c r="A3542" s="25"/>
      <c r="B3542" s="47"/>
      <c r="C3542" s="22"/>
      <c r="D3542" s="22"/>
    </row>
    <row r="3543" spans="1:4" x14ac:dyDescent="0.25">
      <c r="A3543" s="25"/>
      <c r="B3543" s="47"/>
      <c r="C3543" s="22"/>
      <c r="D3543" s="22"/>
    </row>
    <row r="3544" spans="1:4" x14ac:dyDescent="0.25">
      <c r="A3544" s="25"/>
      <c r="B3544" s="47"/>
      <c r="C3544" s="22"/>
      <c r="D3544" s="22"/>
    </row>
    <row r="3545" spans="1:4" x14ac:dyDescent="0.25">
      <c r="A3545" s="25"/>
      <c r="B3545" s="47"/>
      <c r="C3545" s="22"/>
      <c r="D3545" s="22"/>
    </row>
    <row r="3546" spans="1:4" x14ac:dyDescent="0.25">
      <c r="A3546" s="25"/>
      <c r="B3546" s="47"/>
      <c r="C3546" s="22"/>
      <c r="D3546" s="22"/>
    </row>
    <row r="3547" spans="1:4" x14ac:dyDescent="0.25">
      <c r="A3547" s="25"/>
      <c r="B3547" s="47"/>
      <c r="C3547" s="22"/>
      <c r="D3547" s="22"/>
    </row>
    <row r="3548" spans="1:4" x14ac:dyDescent="0.25">
      <c r="A3548" s="25"/>
      <c r="B3548" s="47"/>
      <c r="C3548" s="22"/>
      <c r="D3548" s="22"/>
    </row>
    <row r="3549" spans="1:4" x14ac:dyDescent="0.25">
      <c r="A3549" s="25"/>
      <c r="B3549" s="47"/>
      <c r="C3549" s="22"/>
      <c r="D3549" s="22"/>
    </row>
    <row r="3550" spans="1:4" x14ac:dyDescent="0.25">
      <c r="A3550" s="25"/>
      <c r="B3550" s="47"/>
      <c r="C3550" s="22"/>
      <c r="D3550" s="22"/>
    </row>
    <row r="3551" spans="1:4" x14ac:dyDescent="0.25">
      <c r="A3551" s="25"/>
      <c r="B3551" s="47"/>
      <c r="C3551" s="22"/>
      <c r="D3551" s="22"/>
    </row>
    <row r="3552" spans="1:4" x14ac:dyDescent="0.25">
      <c r="A3552" s="25"/>
      <c r="B3552" s="47"/>
      <c r="C3552" s="22"/>
      <c r="D3552" s="22"/>
    </row>
    <row r="3553" spans="1:4" x14ac:dyDescent="0.25">
      <c r="A3553" s="25"/>
      <c r="B3553" s="47"/>
      <c r="C3553" s="22"/>
      <c r="D3553" s="22"/>
    </row>
    <row r="3554" spans="1:4" x14ac:dyDescent="0.25">
      <c r="A3554" s="25"/>
      <c r="B3554" s="47"/>
      <c r="C3554" s="22"/>
      <c r="D3554" s="22"/>
    </row>
    <row r="3555" spans="1:4" x14ac:dyDescent="0.25">
      <c r="A3555" s="25"/>
      <c r="B3555" s="47"/>
      <c r="C3555" s="22"/>
      <c r="D3555" s="22"/>
    </row>
    <row r="3556" spans="1:4" x14ac:dyDescent="0.25">
      <c r="A3556" s="25"/>
      <c r="B3556" s="47"/>
      <c r="C3556" s="22"/>
      <c r="D3556" s="22"/>
    </row>
    <row r="3557" spans="1:4" x14ac:dyDescent="0.25">
      <c r="A3557" s="25"/>
      <c r="B3557" s="47"/>
      <c r="C3557" s="22"/>
      <c r="D3557" s="22"/>
    </row>
    <row r="3558" spans="1:4" x14ac:dyDescent="0.25">
      <c r="A3558" s="25"/>
      <c r="B3558" s="47"/>
      <c r="C3558" s="22"/>
      <c r="D3558" s="22"/>
    </row>
    <row r="3559" spans="1:4" x14ac:dyDescent="0.25">
      <c r="A3559" s="25"/>
      <c r="B3559" s="47"/>
      <c r="C3559" s="22"/>
      <c r="D3559" s="22"/>
    </row>
    <row r="3560" spans="1:4" x14ac:dyDescent="0.25">
      <c r="A3560" s="25"/>
      <c r="B3560" s="47"/>
      <c r="C3560" s="22"/>
      <c r="D3560" s="22"/>
    </row>
    <row r="3561" spans="1:4" x14ac:dyDescent="0.25">
      <c r="A3561" s="25"/>
      <c r="B3561" s="47"/>
      <c r="C3561" s="22"/>
      <c r="D3561" s="22"/>
    </row>
    <row r="3562" spans="1:4" x14ac:dyDescent="0.25">
      <c r="A3562" s="25"/>
      <c r="B3562" s="47"/>
      <c r="C3562" s="22"/>
      <c r="D3562" s="22"/>
    </row>
    <row r="3563" spans="1:4" x14ac:dyDescent="0.25">
      <c r="A3563" s="25"/>
      <c r="B3563" s="47"/>
      <c r="C3563" s="22"/>
      <c r="D3563" s="22"/>
    </row>
    <row r="3564" spans="1:4" x14ac:dyDescent="0.25">
      <c r="A3564" s="25"/>
      <c r="B3564" s="47"/>
      <c r="C3564" s="22"/>
      <c r="D3564" s="22"/>
    </row>
    <row r="3565" spans="1:4" x14ac:dyDescent="0.25">
      <c r="A3565" s="25"/>
      <c r="B3565" s="47"/>
      <c r="C3565" s="22"/>
      <c r="D3565" s="22"/>
    </row>
    <row r="3566" spans="1:4" x14ac:dyDescent="0.25">
      <c r="A3566" s="25"/>
      <c r="B3566" s="47"/>
      <c r="C3566" s="22"/>
      <c r="D3566" s="22"/>
    </row>
    <row r="3567" spans="1:4" x14ac:dyDescent="0.25">
      <c r="A3567" s="25"/>
      <c r="B3567" s="47"/>
      <c r="C3567" s="22"/>
      <c r="D3567" s="22"/>
    </row>
    <row r="3568" spans="1:4" x14ac:dyDescent="0.25">
      <c r="A3568" s="25"/>
      <c r="B3568" s="47"/>
      <c r="C3568" s="22"/>
      <c r="D3568" s="22"/>
    </row>
    <row r="3569" spans="1:4" x14ac:dyDescent="0.25">
      <c r="A3569" s="25"/>
      <c r="B3569" s="47"/>
      <c r="C3569" s="22"/>
      <c r="D3569" s="22"/>
    </row>
    <row r="3570" spans="1:4" x14ac:dyDescent="0.25">
      <c r="A3570" s="25"/>
      <c r="B3570" s="47"/>
      <c r="C3570" s="22"/>
      <c r="D3570" s="22"/>
    </row>
    <row r="3571" spans="1:4" x14ac:dyDescent="0.25">
      <c r="A3571" s="25"/>
      <c r="B3571" s="47"/>
      <c r="C3571" s="22"/>
      <c r="D3571" s="22"/>
    </row>
    <row r="3572" spans="1:4" x14ac:dyDescent="0.25">
      <c r="A3572" s="25"/>
      <c r="B3572" s="47"/>
      <c r="C3572" s="22"/>
      <c r="D3572" s="22"/>
    </row>
    <row r="3573" spans="1:4" x14ac:dyDescent="0.25">
      <c r="A3573" s="25"/>
      <c r="B3573" s="47"/>
      <c r="C3573" s="22"/>
      <c r="D3573" s="22"/>
    </row>
    <row r="3574" spans="1:4" x14ac:dyDescent="0.25">
      <c r="A3574" s="25"/>
      <c r="B3574" s="47"/>
      <c r="C3574" s="22"/>
      <c r="D3574" s="22"/>
    </row>
    <row r="3575" spans="1:4" x14ac:dyDescent="0.25">
      <c r="A3575" s="25"/>
      <c r="B3575" s="47"/>
      <c r="C3575" s="22"/>
      <c r="D3575" s="22"/>
    </row>
    <row r="3576" spans="1:4" x14ac:dyDescent="0.25">
      <c r="A3576" s="25"/>
      <c r="B3576" s="47"/>
      <c r="C3576" s="22"/>
      <c r="D3576" s="22"/>
    </row>
    <row r="3577" spans="1:4" x14ac:dyDescent="0.25">
      <c r="A3577" s="25"/>
      <c r="B3577" s="47"/>
      <c r="C3577" s="22"/>
      <c r="D3577" s="22"/>
    </row>
    <row r="3578" spans="1:4" x14ac:dyDescent="0.25">
      <c r="A3578" s="25"/>
      <c r="B3578" s="47"/>
      <c r="C3578" s="22"/>
      <c r="D3578" s="22"/>
    </row>
    <row r="3579" spans="1:4" x14ac:dyDescent="0.25">
      <c r="A3579" s="25"/>
      <c r="B3579" s="47"/>
      <c r="C3579" s="22"/>
      <c r="D3579" s="22"/>
    </row>
    <row r="3580" spans="1:4" x14ac:dyDescent="0.25">
      <c r="A3580" s="25"/>
      <c r="B3580" s="47"/>
      <c r="C3580" s="22"/>
      <c r="D3580" s="22"/>
    </row>
    <row r="3581" spans="1:4" x14ac:dyDescent="0.25">
      <c r="A3581" s="25"/>
      <c r="B3581" s="47"/>
      <c r="C3581" s="22"/>
      <c r="D3581" s="22"/>
    </row>
    <row r="3582" spans="1:4" x14ac:dyDescent="0.25">
      <c r="A3582" s="25"/>
      <c r="B3582" s="47"/>
      <c r="C3582" s="22"/>
      <c r="D3582" s="22"/>
    </row>
    <row r="3583" spans="1:4" x14ac:dyDescent="0.25">
      <c r="A3583" s="25"/>
      <c r="B3583" s="47"/>
      <c r="C3583" s="22"/>
      <c r="D3583" s="22"/>
    </row>
    <row r="3584" spans="1:4" x14ac:dyDescent="0.25">
      <c r="A3584" s="25"/>
      <c r="B3584" s="47"/>
      <c r="C3584" s="22"/>
      <c r="D3584" s="22"/>
    </row>
    <row r="3585" spans="1:4" x14ac:dyDescent="0.25">
      <c r="A3585" s="25"/>
      <c r="B3585" s="47"/>
      <c r="C3585" s="22"/>
      <c r="D3585" s="22"/>
    </row>
    <row r="3586" spans="1:4" x14ac:dyDescent="0.25">
      <c r="A3586" s="25"/>
      <c r="B3586" s="47"/>
      <c r="C3586" s="22"/>
      <c r="D3586" s="22"/>
    </row>
    <row r="3587" spans="1:4" x14ac:dyDescent="0.25">
      <c r="A3587" s="25"/>
      <c r="B3587" s="47"/>
      <c r="C3587" s="22"/>
      <c r="D3587" s="22"/>
    </row>
    <row r="3588" spans="1:4" x14ac:dyDescent="0.25">
      <c r="A3588" s="25"/>
      <c r="B3588" s="47"/>
      <c r="C3588" s="22"/>
      <c r="D3588" s="22"/>
    </row>
    <row r="3589" spans="1:4" x14ac:dyDescent="0.25">
      <c r="A3589" s="25"/>
      <c r="B3589" s="47"/>
      <c r="C3589" s="22"/>
      <c r="D3589" s="22"/>
    </row>
    <row r="3590" spans="1:4" x14ac:dyDescent="0.25">
      <c r="A3590" s="25"/>
      <c r="B3590" s="47"/>
      <c r="C3590" s="22"/>
      <c r="D3590" s="22"/>
    </row>
    <row r="3591" spans="1:4" x14ac:dyDescent="0.25">
      <c r="A3591" s="25"/>
      <c r="B3591" s="47"/>
      <c r="C3591" s="22"/>
      <c r="D3591" s="22"/>
    </row>
    <row r="3592" spans="1:4" x14ac:dyDescent="0.25">
      <c r="A3592" s="25"/>
      <c r="B3592" s="47"/>
      <c r="C3592" s="22"/>
      <c r="D3592" s="22"/>
    </row>
    <row r="3593" spans="1:4" x14ac:dyDescent="0.25">
      <c r="A3593" s="25"/>
      <c r="B3593" s="47"/>
      <c r="C3593" s="22"/>
      <c r="D3593" s="22"/>
    </row>
    <row r="3594" spans="1:4" x14ac:dyDescent="0.25">
      <c r="A3594" s="25"/>
      <c r="B3594" s="47"/>
      <c r="C3594" s="22"/>
      <c r="D3594" s="22"/>
    </row>
    <row r="3595" spans="1:4" x14ac:dyDescent="0.25">
      <c r="A3595" s="25"/>
      <c r="B3595" s="47"/>
      <c r="C3595" s="22"/>
      <c r="D3595" s="22"/>
    </row>
    <row r="3596" spans="1:4" x14ac:dyDescent="0.25">
      <c r="A3596" s="25"/>
      <c r="B3596" s="47"/>
      <c r="C3596" s="22"/>
      <c r="D3596" s="22"/>
    </row>
    <row r="3597" spans="1:4" x14ac:dyDescent="0.25">
      <c r="A3597" s="25"/>
      <c r="B3597" s="47"/>
      <c r="C3597" s="22"/>
      <c r="D3597" s="22"/>
    </row>
    <row r="3598" spans="1:4" x14ac:dyDescent="0.25">
      <c r="A3598" s="25"/>
      <c r="B3598" s="47"/>
      <c r="C3598" s="22"/>
      <c r="D3598" s="22"/>
    </row>
    <row r="3599" spans="1:4" x14ac:dyDescent="0.25">
      <c r="A3599" s="25"/>
      <c r="B3599" s="47"/>
      <c r="C3599" s="22"/>
      <c r="D3599" s="22"/>
    </row>
    <row r="3600" spans="1:4" x14ac:dyDescent="0.25">
      <c r="A3600" s="25"/>
      <c r="B3600" s="47"/>
      <c r="C3600" s="22"/>
      <c r="D3600" s="22"/>
    </row>
    <row r="3601" spans="1:4" x14ac:dyDescent="0.25">
      <c r="A3601" s="25"/>
      <c r="B3601" s="47"/>
      <c r="C3601" s="22"/>
      <c r="D3601" s="22"/>
    </row>
    <row r="3602" spans="1:4" x14ac:dyDescent="0.25">
      <c r="A3602" s="25"/>
      <c r="B3602" s="47"/>
      <c r="C3602" s="22"/>
      <c r="D3602" s="22"/>
    </row>
    <row r="3603" spans="1:4" x14ac:dyDescent="0.25">
      <c r="A3603" s="25"/>
      <c r="B3603" s="47"/>
      <c r="C3603" s="22"/>
      <c r="D3603" s="22"/>
    </row>
    <row r="3604" spans="1:4" x14ac:dyDescent="0.25">
      <c r="A3604" s="25"/>
      <c r="B3604" s="47"/>
      <c r="C3604" s="22"/>
      <c r="D3604" s="22"/>
    </row>
    <row r="3605" spans="1:4" x14ac:dyDescent="0.25">
      <c r="A3605" s="25"/>
      <c r="B3605" s="47"/>
      <c r="C3605" s="22"/>
      <c r="D3605" s="22"/>
    </row>
    <row r="3606" spans="1:4" x14ac:dyDescent="0.25">
      <c r="A3606" s="25"/>
      <c r="B3606" s="47"/>
      <c r="C3606" s="22"/>
      <c r="D3606" s="22"/>
    </row>
    <row r="3607" spans="1:4" x14ac:dyDescent="0.25">
      <c r="A3607" s="25"/>
      <c r="B3607" s="47"/>
      <c r="C3607" s="22"/>
      <c r="D3607" s="22"/>
    </row>
    <row r="3608" spans="1:4" x14ac:dyDescent="0.25">
      <c r="A3608" s="25"/>
      <c r="B3608" s="47"/>
      <c r="C3608" s="22"/>
      <c r="D3608" s="22"/>
    </row>
    <row r="3609" spans="1:4" x14ac:dyDescent="0.25">
      <c r="A3609" s="25"/>
      <c r="B3609" s="47"/>
      <c r="C3609" s="22"/>
      <c r="D3609" s="22"/>
    </row>
    <row r="3610" spans="1:4" x14ac:dyDescent="0.25">
      <c r="A3610" s="25"/>
      <c r="B3610" s="47"/>
      <c r="C3610" s="22"/>
      <c r="D3610" s="22"/>
    </row>
    <row r="3611" spans="1:4" x14ac:dyDescent="0.25">
      <c r="A3611" s="25"/>
      <c r="B3611" s="47"/>
      <c r="C3611" s="22"/>
      <c r="D3611" s="22"/>
    </row>
    <row r="3612" spans="1:4" x14ac:dyDescent="0.25">
      <c r="A3612" s="25"/>
      <c r="B3612" s="47"/>
      <c r="C3612" s="22"/>
      <c r="D3612" s="22"/>
    </row>
    <row r="3613" spans="1:4" x14ac:dyDescent="0.25">
      <c r="A3613" s="25"/>
      <c r="B3613" s="47"/>
      <c r="C3613" s="22"/>
      <c r="D3613" s="22"/>
    </row>
    <row r="3614" spans="1:4" x14ac:dyDescent="0.25">
      <c r="A3614" s="25"/>
      <c r="B3614" s="47"/>
      <c r="C3614" s="22"/>
      <c r="D3614" s="22"/>
    </row>
    <row r="3615" spans="1:4" x14ac:dyDescent="0.25">
      <c r="A3615" s="25"/>
      <c r="B3615" s="47"/>
      <c r="C3615" s="22"/>
      <c r="D3615" s="22"/>
    </row>
    <row r="3616" spans="1:4" x14ac:dyDescent="0.25">
      <c r="A3616" s="25"/>
      <c r="B3616" s="47"/>
      <c r="C3616" s="22"/>
      <c r="D3616" s="22"/>
    </row>
    <row r="3617" spans="1:4" x14ac:dyDescent="0.25">
      <c r="A3617" s="25"/>
      <c r="B3617" s="47"/>
      <c r="C3617" s="22"/>
      <c r="D3617" s="22"/>
    </row>
    <row r="3618" spans="1:4" x14ac:dyDescent="0.25">
      <c r="A3618" s="25"/>
      <c r="B3618" s="47"/>
      <c r="C3618" s="22"/>
      <c r="D3618" s="22"/>
    </row>
    <row r="3619" spans="1:4" x14ac:dyDescent="0.25">
      <c r="A3619" s="25"/>
      <c r="B3619" s="47"/>
      <c r="C3619" s="22"/>
      <c r="D3619" s="22"/>
    </row>
    <row r="3620" spans="1:4" x14ac:dyDescent="0.25">
      <c r="A3620" s="25"/>
      <c r="B3620" s="47"/>
      <c r="C3620" s="22"/>
      <c r="D3620" s="22"/>
    </row>
    <row r="3621" spans="1:4" x14ac:dyDescent="0.25">
      <c r="A3621" s="25"/>
      <c r="B3621" s="47"/>
      <c r="C3621" s="22"/>
      <c r="D3621" s="22"/>
    </row>
    <row r="3622" spans="1:4" x14ac:dyDescent="0.25">
      <c r="A3622" s="25"/>
      <c r="B3622" s="47"/>
      <c r="C3622" s="22"/>
      <c r="D3622" s="22"/>
    </row>
    <row r="3623" spans="1:4" x14ac:dyDescent="0.25">
      <c r="A3623" s="25"/>
      <c r="B3623" s="47"/>
      <c r="C3623" s="22"/>
      <c r="D3623" s="22"/>
    </row>
    <row r="3624" spans="1:4" x14ac:dyDescent="0.25">
      <c r="A3624" s="25"/>
      <c r="B3624" s="47"/>
      <c r="C3624" s="22"/>
      <c r="D3624" s="22"/>
    </row>
    <row r="3625" spans="1:4" x14ac:dyDescent="0.25">
      <c r="A3625" s="25"/>
      <c r="B3625" s="47"/>
      <c r="C3625" s="22"/>
      <c r="D3625" s="22"/>
    </row>
    <row r="3626" spans="1:4" x14ac:dyDescent="0.25">
      <c r="A3626" s="25"/>
      <c r="B3626" s="47"/>
      <c r="C3626" s="22"/>
      <c r="D3626" s="22"/>
    </row>
    <row r="3627" spans="1:4" x14ac:dyDescent="0.25">
      <c r="A3627" s="25"/>
      <c r="B3627" s="47"/>
      <c r="C3627" s="22"/>
      <c r="D3627" s="22"/>
    </row>
    <row r="3628" spans="1:4" x14ac:dyDescent="0.25">
      <c r="A3628" s="25"/>
      <c r="B3628" s="47"/>
      <c r="C3628" s="22"/>
      <c r="D3628" s="22"/>
    </row>
    <row r="3629" spans="1:4" x14ac:dyDescent="0.25">
      <c r="A3629" s="25"/>
      <c r="B3629" s="47"/>
      <c r="C3629" s="22"/>
      <c r="D3629" s="22"/>
    </row>
    <row r="3630" spans="1:4" x14ac:dyDescent="0.25">
      <c r="A3630" s="25"/>
      <c r="B3630" s="47"/>
      <c r="C3630" s="22"/>
      <c r="D3630" s="22"/>
    </row>
    <row r="3631" spans="1:4" x14ac:dyDescent="0.25">
      <c r="A3631" s="25"/>
      <c r="B3631" s="47"/>
      <c r="C3631" s="22"/>
      <c r="D3631" s="22"/>
    </row>
    <row r="3632" spans="1:4" x14ac:dyDescent="0.25">
      <c r="A3632" s="25"/>
      <c r="B3632" s="47"/>
      <c r="C3632" s="22"/>
      <c r="D3632" s="22"/>
    </row>
    <row r="3633" spans="1:4" x14ac:dyDescent="0.25">
      <c r="A3633" s="25"/>
      <c r="B3633" s="47"/>
      <c r="C3633" s="22"/>
      <c r="D3633" s="22"/>
    </row>
    <row r="3634" spans="1:4" x14ac:dyDescent="0.25">
      <c r="A3634" s="25"/>
      <c r="B3634" s="47"/>
      <c r="C3634" s="22"/>
      <c r="D3634" s="22"/>
    </row>
    <row r="3635" spans="1:4" x14ac:dyDescent="0.25">
      <c r="A3635" s="25"/>
      <c r="B3635" s="47"/>
      <c r="C3635" s="22"/>
      <c r="D3635" s="22"/>
    </row>
    <row r="3636" spans="1:4" x14ac:dyDescent="0.25">
      <c r="A3636" s="25"/>
      <c r="B3636" s="47"/>
      <c r="C3636" s="22"/>
      <c r="D3636" s="22"/>
    </row>
    <row r="3637" spans="1:4" x14ac:dyDescent="0.25">
      <c r="A3637" s="25"/>
      <c r="B3637" s="47"/>
      <c r="C3637" s="22"/>
      <c r="D3637" s="22"/>
    </row>
    <row r="3638" spans="1:4" x14ac:dyDescent="0.25">
      <c r="A3638" s="25"/>
      <c r="B3638" s="47"/>
      <c r="C3638" s="22"/>
      <c r="D3638" s="22"/>
    </row>
    <row r="3639" spans="1:4" x14ac:dyDescent="0.25">
      <c r="A3639" s="25"/>
      <c r="B3639" s="47"/>
      <c r="C3639" s="22"/>
      <c r="D3639" s="22"/>
    </row>
    <row r="3640" spans="1:4" x14ac:dyDescent="0.25">
      <c r="A3640" s="25"/>
      <c r="B3640" s="47"/>
      <c r="C3640" s="22"/>
      <c r="D3640" s="22"/>
    </row>
    <row r="3641" spans="1:4" x14ac:dyDescent="0.25">
      <c r="A3641" s="25"/>
      <c r="B3641" s="47"/>
      <c r="C3641" s="22"/>
      <c r="D3641" s="22"/>
    </row>
    <row r="3642" spans="1:4" x14ac:dyDescent="0.25">
      <c r="A3642" s="25"/>
      <c r="B3642" s="47"/>
      <c r="C3642" s="22"/>
      <c r="D3642" s="22"/>
    </row>
    <row r="3643" spans="1:4" x14ac:dyDescent="0.25">
      <c r="A3643" s="25"/>
      <c r="B3643" s="47"/>
      <c r="C3643" s="22"/>
      <c r="D3643" s="22"/>
    </row>
    <row r="3644" spans="1:4" x14ac:dyDescent="0.25">
      <c r="A3644" s="25"/>
      <c r="B3644" s="47"/>
      <c r="C3644" s="22"/>
      <c r="D3644" s="22"/>
    </row>
    <row r="3661" spans="1:4" x14ac:dyDescent="0.25">
      <c r="A3661" s="25"/>
      <c r="B3661" s="47"/>
      <c r="C3661" s="22"/>
      <c r="D3661" s="22"/>
    </row>
    <row r="3670" spans="1:4" x14ac:dyDescent="0.25">
      <c r="A3670" s="25"/>
      <c r="B3670" s="47"/>
      <c r="C3670" s="22"/>
      <c r="D3670" s="22"/>
    </row>
    <row r="3679" spans="1:4" x14ac:dyDescent="0.25">
      <c r="A3679" s="25"/>
      <c r="B3679" s="47"/>
      <c r="C3679" s="22"/>
      <c r="D3679" s="22"/>
    </row>
    <row r="3697" spans="1:4" x14ac:dyDescent="0.25">
      <c r="A3697" s="25"/>
      <c r="B3697" s="47"/>
      <c r="C3697" s="22"/>
      <c r="D3697" s="22"/>
    </row>
    <row r="3698" spans="1:4" x14ac:dyDescent="0.25">
      <c r="A3698" s="25"/>
      <c r="B3698" s="47"/>
      <c r="C3698" s="22"/>
      <c r="D3698" s="22"/>
    </row>
    <row r="3699" spans="1:4" x14ac:dyDescent="0.25">
      <c r="A3699" s="25"/>
      <c r="B3699" s="47"/>
      <c r="C3699" s="22"/>
      <c r="D3699" s="22"/>
    </row>
    <row r="3700" spans="1:4" x14ac:dyDescent="0.25">
      <c r="A3700" s="25"/>
      <c r="B3700" s="47"/>
      <c r="C3700" s="22"/>
      <c r="D3700" s="22"/>
    </row>
    <row r="3701" spans="1:4" x14ac:dyDescent="0.25">
      <c r="A3701" s="25"/>
      <c r="B3701" s="47"/>
      <c r="C3701" s="22"/>
      <c r="D3701" s="22"/>
    </row>
  </sheetData>
  <mergeCells count="4">
    <mergeCell ref="A4:G4"/>
    <mergeCell ref="A5:G5"/>
    <mergeCell ref="A6:C6"/>
    <mergeCell ref="A19:B19"/>
  </mergeCells>
  <printOptions horizontalCentered="1" gridLinesSet="0"/>
  <pageMargins left="0.78740157480314965" right="0.78740157480314965" top="0.98425196850393704" bottom="0.78740157480314965" header="0.39370078740157483" footer="0.39370078740157483"/>
  <pageSetup paperSize="9" orientation="portrait" useFirstPageNumber="1" r:id="rId1"/>
  <headerFooter>
    <oddHeader>&amp;R&amp;G</oddHeader>
    <oddFooter>&amp;L&amp;"Gill Sans MT,Normal"“Renovação de Redes de Distribuição de Água do CON – 2021” – Estarreja, Murtosa e Ovar</oddFooter>
    <evenHeader>&amp;L&amp;G</evenHeader>
    <evenFooter>&amp;L&amp;"Arial Narrow,Normal"&amp;8Página &amp;"Arial Narrow,Negrito"&amp;9&amp;K3366FF&amp;P&amp;"Arial Narrow,Normal"&amp;8&amp;K01+000 de &amp;N&amp;R&amp;"Arial Narrow,Normal"&amp;7&amp;F</even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outlinePr summaryBelow="0"/>
  </sheetPr>
  <dimension ref="A1:J4431"/>
  <sheetViews>
    <sheetView showGridLines="0" showZeros="0" tabSelected="1" topLeftCell="A104" zoomScaleNormal="100" zoomScaleSheetLayoutView="145" workbookViewId="0">
      <selection activeCell="C129" sqref="C7:C129"/>
    </sheetView>
  </sheetViews>
  <sheetFormatPr defaultColWidth="9.140625" defaultRowHeight="13.5" outlineLevelRow="1" x14ac:dyDescent="0.3"/>
  <cols>
    <col min="1" max="1" width="9.85546875" style="11" bestFit="1" customWidth="1"/>
    <col min="2" max="2" width="35.85546875" style="11" customWidth="1"/>
    <col min="3" max="3" width="7.28515625" style="54" bestFit="1" customWidth="1"/>
    <col min="4" max="4" width="3.5703125" style="43" bestFit="1" customWidth="1"/>
    <col min="5" max="5" width="8.140625" style="11" bestFit="1" customWidth="1"/>
    <col min="6" max="6" width="9.5703125" style="11" bestFit="1" customWidth="1"/>
    <col min="7" max="7" width="10.5703125" style="11" bestFit="1" customWidth="1"/>
    <col min="8" max="8" width="9.140625" style="1"/>
    <col min="9" max="9" width="12.42578125" style="1" bestFit="1" customWidth="1"/>
    <col min="10" max="16384" width="9.140625" style="1"/>
  </cols>
  <sheetData>
    <row r="1" spans="1:10" ht="30" customHeight="1" thickBot="1" x14ac:dyDescent="0.35">
      <c r="A1" s="143" t="str">
        <f>PROJ</f>
        <v>“Renovação de Redes de Distribuição de Água do CON – 2021” – Estarreja, Murtosa e Ovar</v>
      </c>
      <c r="B1" s="144"/>
      <c r="C1" s="144"/>
      <c r="D1" s="144"/>
      <c r="E1" s="144"/>
      <c r="F1" s="144"/>
      <c r="G1" s="145"/>
      <c r="J1" s="129"/>
    </row>
    <row r="2" spans="1:10" ht="28.5" customHeight="1" thickBot="1" x14ac:dyDescent="0.35">
      <c r="A2" s="137" t="str">
        <f>CAPA!B10</f>
        <v>LISTA DE PREÇOS UNITÁRIOS</v>
      </c>
      <c r="B2" s="137"/>
      <c r="C2" s="137"/>
      <c r="D2" s="137"/>
      <c r="E2" s="137"/>
      <c r="F2" s="137"/>
      <c r="G2" s="137"/>
    </row>
    <row r="3" spans="1:10" s="3" customFormat="1" x14ac:dyDescent="0.2">
      <c r="A3" s="146" t="s">
        <v>101</v>
      </c>
      <c r="B3" s="148" t="s">
        <v>13</v>
      </c>
      <c r="C3" s="150" t="s">
        <v>14</v>
      </c>
      <c r="D3" s="148" t="s">
        <v>10</v>
      </c>
      <c r="E3" s="152" t="s">
        <v>15</v>
      </c>
      <c r="F3" s="152"/>
      <c r="G3" s="153"/>
    </row>
    <row r="4" spans="1:10" s="4" customFormat="1" x14ac:dyDescent="0.2">
      <c r="A4" s="147"/>
      <c r="B4" s="149"/>
      <c r="C4" s="151"/>
      <c r="D4" s="149"/>
      <c r="E4" s="70"/>
      <c r="F4" s="73" t="s">
        <v>16</v>
      </c>
      <c r="G4" s="71" t="s">
        <v>11</v>
      </c>
    </row>
    <row r="5" spans="1:10" s="5" customFormat="1" x14ac:dyDescent="0.2">
      <c r="A5" s="90" t="s">
        <v>102</v>
      </c>
      <c r="B5" s="91" t="s">
        <v>103</v>
      </c>
      <c r="C5" s="92"/>
      <c r="D5" s="93"/>
      <c r="E5" s="94"/>
      <c r="F5" s="95">
        <f t="shared" ref="F5:F26" si="0">ROUND(C5*E5,2)</f>
        <v>0</v>
      </c>
      <c r="G5" s="96">
        <f>SUM(G6)</f>
        <v>0</v>
      </c>
    </row>
    <row r="6" spans="1:10" s="5" customFormat="1" outlineLevel="1" x14ac:dyDescent="0.2">
      <c r="A6" s="97" t="s">
        <v>129</v>
      </c>
      <c r="B6" s="38" t="s">
        <v>104</v>
      </c>
      <c r="C6" s="42"/>
      <c r="D6" s="39"/>
      <c r="E6" s="40"/>
      <c r="F6" s="41">
        <f t="shared" si="0"/>
        <v>0</v>
      </c>
      <c r="G6" s="56">
        <f>SUM(F7:F8)</f>
        <v>0</v>
      </c>
    </row>
    <row r="7" spans="1:10" s="5" customFormat="1" ht="162.75" customHeight="1" outlineLevel="1" x14ac:dyDescent="0.2">
      <c r="A7" s="98" t="s">
        <v>130</v>
      </c>
      <c r="B7" s="7" t="s">
        <v>18</v>
      </c>
      <c r="C7" s="42">
        <v>1</v>
      </c>
      <c r="D7" s="8" t="s">
        <v>12</v>
      </c>
      <c r="E7" s="19"/>
      <c r="F7" s="9">
        <f t="shared" si="0"/>
        <v>0</v>
      </c>
      <c r="G7" s="57"/>
    </row>
    <row r="8" spans="1:10" s="5" customFormat="1" ht="27" outlineLevel="1" x14ac:dyDescent="0.2">
      <c r="A8" s="98" t="s">
        <v>131</v>
      </c>
      <c r="B8" s="7" t="s">
        <v>19</v>
      </c>
      <c r="C8" s="42">
        <v>1</v>
      </c>
      <c r="D8" s="8" t="s">
        <v>12</v>
      </c>
      <c r="E8" s="19"/>
      <c r="F8" s="9">
        <f t="shared" si="0"/>
        <v>0</v>
      </c>
      <c r="G8" s="57"/>
    </row>
    <row r="9" spans="1:10" s="5" customFormat="1" x14ac:dyDescent="0.2">
      <c r="A9" s="99" t="s">
        <v>105</v>
      </c>
      <c r="B9" s="100" t="s">
        <v>106</v>
      </c>
      <c r="C9" s="92"/>
      <c r="D9" s="93"/>
      <c r="E9" s="94"/>
      <c r="F9" s="95">
        <f t="shared" si="0"/>
        <v>0</v>
      </c>
      <c r="G9" s="96">
        <f>SUM(G10,G17,G32,G40,G86,G97,G101)</f>
        <v>0</v>
      </c>
    </row>
    <row r="10" spans="1:10" s="5" customFormat="1" outlineLevel="1" x14ac:dyDescent="0.2">
      <c r="A10" s="97" t="s">
        <v>132</v>
      </c>
      <c r="B10" s="13" t="s">
        <v>107</v>
      </c>
      <c r="C10" s="42"/>
      <c r="D10" s="6"/>
      <c r="E10" s="19"/>
      <c r="F10" s="9">
        <f t="shared" si="0"/>
        <v>0</v>
      </c>
      <c r="G10" s="56">
        <f>SUM(F11:F16)</f>
        <v>0</v>
      </c>
    </row>
    <row r="11" spans="1:10" s="5" customFormat="1" ht="41.25" customHeight="1" outlineLevel="1" x14ac:dyDescent="0.2">
      <c r="A11" s="101" t="s">
        <v>133</v>
      </c>
      <c r="B11" s="10" t="s">
        <v>88</v>
      </c>
      <c r="C11" s="52">
        <v>3000</v>
      </c>
      <c r="D11" s="8" t="s">
        <v>4</v>
      </c>
      <c r="E11" s="19"/>
      <c r="F11" s="9">
        <f t="shared" si="0"/>
        <v>0</v>
      </c>
      <c r="G11" s="56"/>
    </row>
    <row r="12" spans="1:10" s="5" customFormat="1" ht="40.5" outlineLevel="1" x14ac:dyDescent="0.2">
      <c r="A12" s="101" t="s">
        <v>134</v>
      </c>
      <c r="B12" s="10" t="s">
        <v>20</v>
      </c>
      <c r="C12" s="52">
        <v>6000</v>
      </c>
      <c r="D12" s="8" t="s">
        <v>4</v>
      </c>
      <c r="E12" s="19"/>
      <c r="F12" s="9">
        <f t="shared" si="0"/>
        <v>0</v>
      </c>
      <c r="G12" s="56"/>
    </row>
    <row r="13" spans="1:10" s="5" customFormat="1" ht="54" outlineLevel="1" x14ac:dyDescent="0.2">
      <c r="A13" s="101" t="s">
        <v>135</v>
      </c>
      <c r="B13" s="10" t="s">
        <v>21</v>
      </c>
      <c r="C13" s="52"/>
      <c r="D13" s="8"/>
      <c r="E13" s="19"/>
      <c r="F13" s="9">
        <f t="shared" si="0"/>
        <v>0</v>
      </c>
      <c r="G13" s="56"/>
    </row>
    <row r="14" spans="1:10" s="5" customFormat="1" outlineLevel="1" x14ac:dyDescent="0.2">
      <c r="A14" s="101" t="s">
        <v>136</v>
      </c>
      <c r="B14" s="12" t="s">
        <v>22</v>
      </c>
      <c r="C14" s="52">
        <v>3800</v>
      </c>
      <c r="D14" s="8" t="s">
        <v>26</v>
      </c>
      <c r="E14" s="19"/>
      <c r="F14" s="9">
        <f t="shared" si="0"/>
        <v>0</v>
      </c>
      <c r="G14" s="56"/>
    </row>
    <row r="15" spans="1:10" s="5" customFormat="1" ht="27" outlineLevel="1" x14ac:dyDescent="0.2">
      <c r="A15" s="101" t="s">
        <v>137</v>
      </c>
      <c r="B15" s="12" t="s">
        <v>23</v>
      </c>
      <c r="C15" s="52">
        <v>550</v>
      </c>
      <c r="D15" s="8" t="s">
        <v>26</v>
      </c>
      <c r="E15" s="19"/>
      <c r="F15" s="9">
        <f t="shared" si="0"/>
        <v>0</v>
      </c>
      <c r="G15" s="56"/>
    </row>
    <row r="16" spans="1:10" s="5" customFormat="1" outlineLevel="1" x14ac:dyDescent="0.2">
      <c r="A16" s="101" t="s">
        <v>138</v>
      </c>
      <c r="B16" s="12" t="s">
        <v>24</v>
      </c>
      <c r="C16" s="52">
        <v>1200</v>
      </c>
      <c r="D16" s="8" t="s">
        <v>26</v>
      </c>
      <c r="E16" s="19"/>
      <c r="F16" s="9">
        <f t="shared" si="0"/>
        <v>0</v>
      </c>
      <c r="G16" s="56"/>
    </row>
    <row r="17" spans="1:7" s="5" customFormat="1" ht="54" outlineLevel="1" x14ac:dyDescent="0.2">
      <c r="A17" s="102" t="s">
        <v>139</v>
      </c>
      <c r="B17" s="13" t="s">
        <v>108</v>
      </c>
      <c r="C17" s="42"/>
      <c r="D17" s="8"/>
      <c r="E17" s="19"/>
      <c r="F17" s="9">
        <f t="shared" si="0"/>
        <v>0</v>
      </c>
      <c r="G17" s="56">
        <f>SUM(F18:F31)</f>
        <v>0</v>
      </c>
    </row>
    <row r="18" spans="1:7" s="5" customFormat="1" outlineLevel="1" x14ac:dyDescent="0.2">
      <c r="A18" s="101" t="s">
        <v>140</v>
      </c>
      <c r="B18" s="17" t="s">
        <v>0</v>
      </c>
      <c r="C18" s="42"/>
      <c r="D18" s="8"/>
      <c r="E18" s="19"/>
      <c r="F18" s="9">
        <f t="shared" si="0"/>
        <v>0</v>
      </c>
      <c r="G18" s="56"/>
    </row>
    <row r="19" spans="1:7" s="5" customFormat="1" ht="108" outlineLevel="1" x14ac:dyDescent="0.2">
      <c r="A19" s="101" t="s">
        <v>141</v>
      </c>
      <c r="B19" s="10" t="s">
        <v>8</v>
      </c>
      <c r="C19" s="42"/>
      <c r="D19" s="8"/>
      <c r="E19" s="20"/>
      <c r="F19" s="9">
        <f t="shared" si="0"/>
        <v>0</v>
      </c>
      <c r="G19" s="56"/>
    </row>
    <row r="20" spans="1:7" s="5" customFormat="1" outlineLevel="1" x14ac:dyDescent="0.2">
      <c r="A20" s="101" t="s">
        <v>142</v>
      </c>
      <c r="B20" s="12" t="s">
        <v>5</v>
      </c>
      <c r="C20" s="52">
        <v>1500</v>
      </c>
      <c r="D20" s="8" t="s">
        <v>25</v>
      </c>
      <c r="E20" s="20"/>
      <c r="F20" s="9">
        <f t="shared" si="0"/>
        <v>0</v>
      </c>
      <c r="G20" s="56"/>
    </row>
    <row r="21" spans="1:7" s="5" customFormat="1" outlineLevel="1" x14ac:dyDescent="0.2">
      <c r="A21" s="101" t="s">
        <v>143</v>
      </c>
      <c r="B21" s="12" t="s">
        <v>7</v>
      </c>
      <c r="C21" s="52">
        <v>500</v>
      </c>
      <c r="D21" s="8" t="s">
        <v>25</v>
      </c>
      <c r="E21" s="20"/>
      <c r="F21" s="9">
        <f t="shared" si="0"/>
        <v>0</v>
      </c>
      <c r="G21" s="56"/>
    </row>
    <row r="22" spans="1:7" s="5" customFormat="1" outlineLevel="1" x14ac:dyDescent="0.2">
      <c r="A22" s="101" t="s">
        <v>144</v>
      </c>
      <c r="B22" s="12" t="s">
        <v>6</v>
      </c>
      <c r="C22" s="52">
        <v>500</v>
      </c>
      <c r="D22" s="8" t="s">
        <v>25</v>
      </c>
      <c r="E22" s="20"/>
      <c r="F22" s="9">
        <f t="shared" si="0"/>
        <v>0</v>
      </c>
      <c r="G22" s="56"/>
    </row>
    <row r="23" spans="1:7" s="5" customFormat="1" ht="54" outlineLevel="1" x14ac:dyDescent="0.2">
      <c r="A23" s="101" t="s">
        <v>145</v>
      </c>
      <c r="B23" s="10" t="s">
        <v>3</v>
      </c>
      <c r="C23" s="52">
        <v>2300</v>
      </c>
      <c r="D23" s="8" t="s">
        <v>25</v>
      </c>
      <c r="E23" s="20"/>
      <c r="F23" s="9">
        <f t="shared" si="0"/>
        <v>0</v>
      </c>
      <c r="G23" s="56"/>
    </row>
    <row r="24" spans="1:7" s="5" customFormat="1" outlineLevel="1" x14ac:dyDescent="0.2">
      <c r="A24" s="101" t="s">
        <v>146</v>
      </c>
      <c r="B24" s="17" t="s">
        <v>1</v>
      </c>
      <c r="C24" s="52"/>
      <c r="D24" s="8"/>
      <c r="E24" s="20"/>
      <c r="F24" s="9">
        <f t="shared" si="0"/>
        <v>0</v>
      </c>
      <c r="G24" s="56"/>
    </row>
    <row r="25" spans="1:7" s="5" customFormat="1" ht="67.5" outlineLevel="1" x14ac:dyDescent="0.2">
      <c r="A25" s="101" t="s">
        <v>147</v>
      </c>
      <c r="B25" s="10" t="s">
        <v>47</v>
      </c>
      <c r="C25" s="52">
        <v>1800</v>
      </c>
      <c r="D25" s="8" t="s">
        <v>26</v>
      </c>
      <c r="E25" s="20"/>
      <c r="F25" s="9">
        <f t="shared" si="0"/>
        <v>0</v>
      </c>
      <c r="G25" s="56"/>
    </row>
    <row r="26" spans="1:7" s="5" customFormat="1" ht="94.5" customHeight="1" outlineLevel="1" x14ac:dyDescent="0.2">
      <c r="A26" s="101" t="s">
        <v>148</v>
      </c>
      <c r="B26" s="10" t="s">
        <v>89</v>
      </c>
      <c r="C26" s="52">
        <v>1000</v>
      </c>
      <c r="D26" s="8" t="s">
        <v>25</v>
      </c>
      <c r="E26" s="20"/>
      <c r="F26" s="9">
        <f t="shared" si="0"/>
        <v>0</v>
      </c>
      <c r="G26" s="56"/>
    </row>
    <row r="27" spans="1:7" s="5" customFormat="1" ht="148.5" customHeight="1" outlineLevel="1" x14ac:dyDescent="0.2">
      <c r="A27" s="101" t="s">
        <v>149</v>
      </c>
      <c r="B27" s="10" t="s">
        <v>109</v>
      </c>
      <c r="C27" s="52"/>
      <c r="D27" s="8"/>
      <c r="E27" s="20"/>
      <c r="F27" s="9"/>
      <c r="G27" s="56"/>
    </row>
    <row r="28" spans="1:7" s="5" customFormat="1" outlineLevel="1" x14ac:dyDescent="0.2">
      <c r="A28" s="101" t="s">
        <v>150</v>
      </c>
      <c r="B28" s="12" t="s">
        <v>41</v>
      </c>
      <c r="C28" s="52">
        <v>220</v>
      </c>
      <c r="D28" s="8" t="s">
        <v>25</v>
      </c>
      <c r="E28" s="20"/>
      <c r="F28" s="9">
        <f t="shared" ref="F28:F91" si="1">ROUND(C28*E28,2)</f>
        <v>0</v>
      </c>
      <c r="G28" s="56"/>
    </row>
    <row r="29" spans="1:7" s="5" customFormat="1" outlineLevel="1" x14ac:dyDescent="0.2">
      <c r="A29" s="101" t="s">
        <v>151</v>
      </c>
      <c r="B29" s="12" t="s">
        <v>42</v>
      </c>
      <c r="C29" s="52">
        <v>150</v>
      </c>
      <c r="D29" s="8" t="s">
        <v>25</v>
      </c>
      <c r="E29" s="20"/>
      <c r="F29" s="9">
        <f t="shared" si="1"/>
        <v>0</v>
      </c>
      <c r="G29" s="56"/>
    </row>
    <row r="30" spans="1:7" s="5" customFormat="1" ht="135" outlineLevel="1" x14ac:dyDescent="0.2">
      <c r="A30" s="101" t="s">
        <v>152</v>
      </c>
      <c r="B30" s="10" t="s">
        <v>90</v>
      </c>
      <c r="C30" s="52">
        <v>10000</v>
      </c>
      <c r="D30" s="8" t="s">
        <v>26</v>
      </c>
      <c r="E30" s="20"/>
      <c r="F30" s="9">
        <f t="shared" si="1"/>
        <v>0</v>
      </c>
      <c r="G30" s="56"/>
    </row>
    <row r="31" spans="1:7" s="5" customFormat="1" ht="67.5" outlineLevel="1" x14ac:dyDescent="0.2">
      <c r="A31" s="101" t="s">
        <v>153</v>
      </c>
      <c r="B31" s="10" t="s">
        <v>91</v>
      </c>
      <c r="C31" s="52">
        <v>3000</v>
      </c>
      <c r="D31" s="8" t="s">
        <v>4</v>
      </c>
      <c r="E31" s="20"/>
      <c r="F31" s="9">
        <f t="shared" si="1"/>
        <v>0</v>
      </c>
      <c r="G31" s="56"/>
    </row>
    <row r="32" spans="1:7" s="5" customFormat="1" outlineLevel="1" x14ac:dyDescent="0.2">
      <c r="A32" s="102" t="s">
        <v>154</v>
      </c>
      <c r="B32" s="13" t="s">
        <v>110</v>
      </c>
      <c r="C32" s="52"/>
      <c r="D32" s="6"/>
      <c r="E32" s="19"/>
      <c r="F32" s="9">
        <f t="shared" si="1"/>
        <v>0</v>
      </c>
      <c r="G32" s="56">
        <f>SUM(F33:F39)</f>
        <v>0</v>
      </c>
    </row>
    <row r="33" spans="1:7" s="5" customFormat="1" ht="122.25" customHeight="1" outlineLevel="1" x14ac:dyDescent="0.2">
      <c r="A33" s="101" t="s">
        <v>155</v>
      </c>
      <c r="B33" s="10" t="s">
        <v>92</v>
      </c>
      <c r="C33" s="52"/>
      <c r="D33" s="8"/>
      <c r="E33" s="20"/>
      <c r="F33" s="9">
        <f t="shared" si="1"/>
        <v>0</v>
      </c>
      <c r="G33" s="56"/>
    </row>
    <row r="34" spans="1:7" s="5" customFormat="1" ht="67.5" outlineLevel="1" x14ac:dyDescent="0.2">
      <c r="A34" s="101" t="s">
        <v>156</v>
      </c>
      <c r="B34" s="10" t="s">
        <v>111</v>
      </c>
      <c r="C34" s="52">
        <v>1800</v>
      </c>
      <c r="D34" s="8" t="s">
        <v>26</v>
      </c>
      <c r="E34" s="20"/>
      <c r="F34" s="9">
        <f t="shared" si="1"/>
        <v>0</v>
      </c>
      <c r="G34" s="56"/>
    </row>
    <row r="35" spans="1:7" s="5" customFormat="1" outlineLevel="1" x14ac:dyDescent="0.2">
      <c r="A35" s="101" t="s">
        <v>157</v>
      </c>
      <c r="B35" s="10" t="s">
        <v>93</v>
      </c>
      <c r="C35" s="52">
        <v>1500</v>
      </c>
      <c r="D35" s="8" t="s">
        <v>26</v>
      </c>
      <c r="E35" s="20"/>
      <c r="F35" s="9">
        <f t="shared" si="1"/>
        <v>0</v>
      </c>
      <c r="G35" s="56"/>
    </row>
    <row r="36" spans="1:7" s="5" customFormat="1" outlineLevel="1" x14ac:dyDescent="0.2">
      <c r="A36" s="101" t="s">
        <v>158</v>
      </c>
      <c r="B36" s="10" t="s">
        <v>27</v>
      </c>
      <c r="C36" s="52">
        <v>5000</v>
      </c>
      <c r="D36" s="8" t="s">
        <v>26</v>
      </c>
      <c r="E36" s="20"/>
      <c r="F36" s="9">
        <f t="shared" si="1"/>
        <v>0</v>
      </c>
      <c r="G36" s="56"/>
    </row>
    <row r="37" spans="1:7" s="5" customFormat="1" ht="54" outlineLevel="1" x14ac:dyDescent="0.2">
      <c r="A37" s="101" t="s">
        <v>159</v>
      </c>
      <c r="B37" s="103" t="s">
        <v>112</v>
      </c>
      <c r="C37" s="52">
        <v>1500</v>
      </c>
      <c r="D37" s="8" t="s">
        <v>26</v>
      </c>
      <c r="E37" s="20"/>
      <c r="F37" s="9">
        <f t="shared" si="1"/>
        <v>0</v>
      </c>
      <c r="G37" s="56"/>
    </row>
    <row r="38" spans="1:7" s="5" customFormat="1" ht="81" outlineLevel="1" x14ac:dyDescent="0.2">
      <c r="A38" s="101" t="s">
        <v>160</v>
      </c>
      <c r="B38" s="103" t="s">
        <v>113</v>
      </c>
      <c r="C38" s="52">
        <v>5000</v>
      </c>
      <c r="D38" s="8" t="s">
        <v>26</v>
      </c>
      <c r="E38" s="20"/>
      <c r="F38" s="9">
        <f t="shared" si="1"/>
        <v>0</v>
      </c>
      <c r="G38" s="56"/>
    </row>
    <row r="39" spans="1:7" s="5" customFormat="1" ht="95.25" customHeight="1" outlineLevel="1" x14ac:dyDescent="0.2">
      <c r="A39" s="101" t="s">
        <v>161</v>
      </c>
      <c r="B39" s="10" t="s">
        <v>28</v>
      </c>
      <c r="C39" s="52">
        <v>400</v>
      </c>
      <c r="D39" s="8" t="s">
        <v>26</v>
      </c>
      <c r="E39" s="20"/>
      <c r="F39" s="9">
        <f t="shared" si="1"/>
        <v>0</v>
      </c>
      <c r="G39" s="56"/>
    </row>
    <row r="40" spans="1:7" s="5" customFormat="1" outlineLevel="1" x14ac:dyDescent="0.2">
      <c r="A40" s="102" t="s">
        <v>162</v>
      </c>
      <c r="B40" s="13" t="s">
        <v>114</v>
      </c>
      <c r="C40" s="42"/>
      <c r="D40" s="8"/>
      <c r="E40" s="21"/>
      <c r="F40" s="9">
        <f t="shared" si="1"/>
        <v>0</v>
      </c>
      <c r="G40" s="56">
        <f>SUM(F41:F85)</f>
        <v>0</v>
      </c>
    </row>
    <row r="41" spans="1:7" s="5" customFormat="1" ht="54" outlineLevel="1" x14ac:dyDescent="0.2">
      <c r="A41" s="101" t="s">
        <v>163</v>
      </c>
      <c r="B41" s="16" t="s">
        <v>17</v>
      </c>
      <c r="C41" s="42"/>
      <c r="D41" s="8"/>
      <c r="E41" s="21"/>
      <c r="F41" s="9">
        <f t="shared" si="1"/>
        <v>0</v>
      </c>
      <c r="G41" s="56"/>
    </row>
    <row r="42" spans="1:7" s="5" customFormat="1" outlineLevel="1" x14ac:dyDescent="0.2">
      <c r="A42" s="101" t="s">
        <v>164</v>
      </c>
      <c r="B42" s="128">
        <v>90</v>
      </c>
      <c r="C42" s="52">
        <v>1800</v>
      </c>
      <c r="D42" s="53" t="s">
        <v>4</v>
      </c>
      <c r="E42" s="21"/>
      <c r="F42" s="9">
        <f t="shared" si="1"/>
        <v>0</v>
      </c>
      <c r="G42" s="56"/>
    </row>
    <row r="43" spans="1:7" s="5" customFormat="1" outlineLevel="1" x14ac:dyDescent="0.2">
      <c r="A43" s="101" t="s">
        <v>165</v>
      </c>
      <c r="B43" s="128">
        <v>110</v>
      </c>
      <c r="C43" s="52">
        <v>700</v>
      </c>
      <c r="D43" s="53" t="s">
        <v>4</v>
      </c>
      <c r="E43" s="21"/>
      <c r="F43" s="9">
        <f t="shared" si="1"/>
        <v>0</v>
      </c>
      <c r="G43" s="56"/>
    </row>
    <row r="44" spans="1:7" s="5" customFormat="1" outlineLevel="1" x14ac:dyDescent="0.2">
      <c r="A44" s="101" t="s">
        <v>166</v>
      </c>
      <c r="B44" s="128">
        <v>160</v>
      </c>
      <c r="C44" s="52">
        <v>300</v>
      </c>
      <c r="D44" s="53" t="s">
        <v>4</v>
      </c>
      <c r="E44" s="21"/>
      <c r="F44" s="9">
        <f t="shared" si="1"/>
        <v>0</v>
      </c>
      <c r="G44" s="56"/>
    </row>
    <row r="45" spans="1:7" s="5" customFormat="1" outlineLevel="1" x14ac:dyDescent="0.2">
      <c r="A45" s="101" t="s">
        <v>167</v>
      </c>
      <c r="B45" s="128">
        <v>200</v>
      </c>
      <c r="C45" s="52">
        <v>200</v>
      </c>
      <c r="D45" s="53" t="s">
        <v>4</v>
      </c>
      <c r="E45" s="21"/>
      <c r="F45" s="9">
        <f t="shared" si="1"/>
        <v>0</v>
      </c>
      <c r="G45" s="104"/>
    </row>
    <row r="46" spans="1:7" s="5" customFormat="1" ht="81" outlineLevel="1" x14ac:dyDescent="0.2">
      <c r="A46" s="101" t="s">
        <v>168</v>
      </c>
      <c r="B46" s="16" t="s">
        <v>45</v>
      </c>
      <c r="C46" s="42"/>
      <c r="D46" s="8"/>
      <c r="E46" s="30"/>
      <c r="F46" s="9">
        <f t="shared" si="1"/>
        <v>0</v>
      </c>
      <c r="G46" s="56"/>
    </row>
    <row r="47" spans="1:7" s="5" customFormat="1" outlineLevel="1" x14ac:dyDescent="0.2">
      <c r="A47" s="101" t="s">
        <v>169</v>
      </c>
      <c r="B47" s="16" t="s">
        <v>29</v>
      </c>
      <c r="C47" s="42"/>
      <c r="D47" s="8"/>
      <c r="E47" s="30"/>
      <c r="F47" s="9">
        <f t="shared" si="1"/>
        <v>0</v>
      </c>
      <c r="G47" s="56"/>
    </row>
    <row r="48" spans="1:7" s="5" customFormat="1" outlineLevel="1" x14ac:dyDescent="0.2">
      <c r="A48" s="101" t="s">
        <v>170</v>
      </c>
      <c r="B48" s="18" t="s">
        <v>54</v>
      </c>
      <c r="C48" s="42">
        <v>20</v>
      </c>
      <c r="D48" s="8" t="s">
        <v>10</v>
      </c>
      <c r="E48" s="30"/>
      <c r="F48" s="9">
        <f t="shared" si="1"/>
        <v>0</v>
      </c>
      <c r="G48" s="56"/>
    </row>
    <row r="49" spans="1:7" s="5" customFormat="1" outlineLevel="1" x14ac:dyDescent="0.2">
      <c r="A49" s="101" t="s">
        <v>171</v>
      </c>
      <c r="B49" s="18" t="s">
        <v>55</v>
      </c>
      <c r="C49" s="42">
        <v>20</v>
      </c>
      <c r="D49" s="8" t="s">
        <v>10</v>
      </c>
      <c r="E49" s="30"/>
      <c r="F49" s="9">
        <f t="shared" si="1"/>
        <v>0</v>
      </c>
      <c r="G49" s="56"/>
    </row>
    <row r="50" spans="1:7" s="5" customFormat="1" outlineLevel="1" x14ac:dyDescent="0.2">
      <c r="A50" s="101" t="s">
        <v>172</v>
      </c>
      <c r="B50" s="18" t="s">
        <v>56</v>
      </c>
      <c r="C50" s="42">
        <v>10</v>
      </c>
      <c r="D50" s="8" t="s">
        <v>10</v>
      </c>
      <c r="E50" s="30"/>
      <c r="F50" s="9">
        <f t="shared" si="1"/>
        <v>0</v>
      </c>
      <c r="G50" s="56"/>
    </row>
    <row r="51" spans="1:7" s="5" customFormat="1" outlineLevel="1" x14ac:dyDescent="0.2">
      <c r="A51" s="101" t="s">
        <v>173</v>
      </c>
      <c r="B51" s="18" t="s">
        <v>116</v>
      </c>
      <c r="C51" s="42">
        <v>3</v>
      </c>
      <c r="D51" s="8" t="s">
        <v>10</v>
      </c>
      <c r="E51" s="30"/>
      <c r="F51" s="9">
        <f t="shared" si="1"/>
        <v>0</v>
      </c>
      <c r="G51" s="104"/>
    </row>
    <row r="52" spans="1:7" s="5" customFormat="1" outlineLevel="1" x14ac:dyDescent="0.2">
      <c r="A52" s="101" t="s">
        <v>174</v>
      </c>
      <c r="B52" s="16" t="s">
        <v>30</v>
      </c>
      <c r="C52" s="42"/>
      <c r="D52" s="8"/>
      <c r="E52" s="30"/>
      <c r="F52" s="9">
        <f t="shared" si="1"/>
        <v>0</v>
      </c>
      <c r="G52" s="56"/>
    </row>
    <row r="53" spans="1:7" s="5" customFormat="1" outlineLevel="1" x14ac:dyDescent="0.2">
      <c r="A53" s="101" t="s">
        <v>175</v>
      </c>
      <c r="B53" s="18" t="s">
        <v>51</v>
      </c>
      <c r="C53" s="42">
        <v>15</v>
      </c>
      <c r="D53" s="8" t="s">
        <v>10</v>
      </c>
      <c r="E53" s="30"/>
      <c r="F53" s="9">
        <f t="shared" si="1"/>
        <v>0</v>
      </c>
      <c r="G53" s="56"/>
    </row>
    <row r="54" spans="1:7" s="5" customFormat="1" outlineLevel="1" x14ac:dyDescent="0.2">
      <c r="A54" s="101" t="s">
        <v>176</v>
      </c>
      <c r="B54" s="18" t="s">
        <v>52</v>
      </c>
      <c r="C54" s="42">
        <v>15</v>
      </c>
      <c r="D54" s="8" t="s">
        <v>10</v>
      </c>
      <c r="E54" s="30"/>
      <c r="F54" s="9">
        <f t="shared" si="1"/>
        <v>0</v>
      </c>
      <c r="G54" s="56"/>
    </row>
    <row r="55" spans="1:7" s="5" customFormat="1" outlineLevel="1" x14ac:dyDescent="0.2">
      <c r="A55" s="101" t="s">
        <v>177</v>
      </c>
      <c r="B55" s="18" t="s">
        <v>53</v>
      </c>
      <c r="C55" s="42">
        <v>15</v>
      </c>
      <c r="D55" s="8" t="s">
        <v>10</v>
      </c>
      <c r="E55" s="30"/>
      <c r="F55" s="9">
        <f t="shared" si="1"/>
        <v>0</v>
      </c>
      <c r="G55" s="56"/>
    </row>
    <row r="56" spans="1:7" s="5" customFormat="1" outlineLevel="1" x14ac:dyDescent="0.2">
      <c r="A56" s="101" t="s">
        <v>178</v>
      </c>
      <c r="B56" s="18" t="s">
        <v>115</v>
      </c>
      <c r="C56" s="42">
        <v>3</v>
      </c>
      <c r="D56" s="8" t="s">
        <v>10</v>
      </c>
      <c r="E56" s="30"/>
      <c r="F56" s="9">
        <f t="shared" si="1"/>
        <v>0</v>
      </c>
      <c r="G56" s="56"/>
    </row>
    <row r="57" spans="1:7" s="5" customFormat="1" outlineLevel="1" x14ac:dyDescent="0.2">
      <c r="A57" s="101" t="s">
        <v>179</v>
      </c>
      <c r="B57" s="16" t="s">
        <v>31</v>
      </c>
      <c r="C57" s="42"/>
      <c r="D57" s="8"/>
      <c r="E57" s="30"/>
      <c r="F57" s="9">
        <f t="shared" si="1"/>
        <v>0</v>
      </c>
      <c r="G57" s="56"/>
    </row>
    <row r="58" spans="1:7" s="5" customFormat="1" outlineLevel="1" x14ac:dyDescent="0.2">
      <c r="A58" s="101" t="s">
        <v>180</v>
      </c>
      <c r="B58" s="18" t="s">
        <v>54</v>
      </c>
      <c r="C58" s="42">
        <v>20</v>
      </c>
      <c r="D58" s="8" t="s">
        <v>10</v>
      </c>
      <c r="E58" s="30"/>
      <c r="F58" s="9">
        <f t="shared" si="1"/>
        <v>0</v>
      </c>
      <c r="G58" s="56"/>
    </row>
    <row r="59" spans="1:7" s="5" customFormat="1" outlineLevel="1" x14ac:dyDescent="0.2">
      <c r="A59" s="101" t="s">
        <v>181</v>
      </c>
      <c r="B59" s="18" t="s">
        <v>55</v>
      </c>
      <c r="C59" s="42">
        <v>20</v>
      </c>
      <c r="D59" s="8" t="s">
        <v>10</v>
      </c>
      <c r="E59" s="30"/>
      <c r="F59" s="9">
        <f t="shared" si="1"/>
        <v>0</v>
      </c>
      <c r="G59" s="56"/>
    </row>
    <row r="60" spans="1:7" s="5" customFormat="1" outlineLevel="1" x14ac:dyDescent="0.2">
      <c r="A60" s="101" t="s">
        <v>182</v>
      </c>
      <c r="B60" s="18" t="s">
        <v>56</v>
      </c>
      <c r="C60" s="42">
        <v>10</v>
      </c>
      <c r="D60" s="8" t="s">
        <v>10</v>
      </c>
      <c r="E60" s="30"/>
      <c r="F60" s="9">
        <f t="shared" si="1"/>
        <v>0</v>
      </c>
      <c r="G60" s="56"/>
    </row>
    <row r="61" spans="1:7" s="5" customFormat="1" outlineLevel="1" x14ac:dyDescent="0.2">
      <c r="A61" s="101" t="s">
        <v>183</v>
      </c>
      <c r="B61" s="18" t="s">
        <v>116</v>
      </c>
      <c r="C61" s="42">
        <v>3</v>
      </c>
      <c r="D61" s="8" t="s">
        <v>10</v>
      </c>
      <c r="E61" s="30"/>
      <c r="F61" s="9">
        <f t="shared" si="1"/>
        <v>0</v>
      </c>
      <c r="G61" s="56"/>
    </row>
    <row r="62" spans="1:7" s="5" customFormat="1" ht="27" outlineLevel="1" x14ac:dyDescent="0.2">
      <c r="A62" s="101" t="s">
        <v>184</v>
      </c>
      <c r="B62" s="16" t="s">
        <v>34</v>
      </c>
      <c r="C62" s="42"/>
      <c r="D62" s="8"/>
      <c r="E62" s="30"/>
      <c r="F62" s="9">
        <f t="shared" si="1"/>
        <v>0</v>
      </c>
      <c r="G62" s="56"/>
    </row>
    <row r="63" spans="1:7" s="5" customFormat="1" outlineLevel="1" x14ac:dyDescent="0.2">
      <c r="A63" s="101" t="s">
        <v>185</v>
      </c>
      <c r="B63" s="18" t="s">
        <v>68</v>
      </c>
      <c r="C63" s="42">
        <v>15</v>
      </c>
      <c r="D63" s="8" t="s">
        <v>10</v>
      </c>
      <c r="E63" s="30"/>
      <c r="F63" s="9">
        <f t="shared" si="1"/>
        <v>0</v>
      </c>
      <c r="G63" s="56"/>
    </row>
    <row r="64" spans="1:7" s="5" customFormat="1" outlineLevel="1" x14ac:dyDescent="0.2">
      <c r="A64" s="101" t="s">
        <v>186</v>
      </c>
      <c r="B64" s="18" t="s">
        <v>69</v>
      </c>
      <c r="C64" s="42">
        <v>15</v>
      </c>
      <c r="D64" s="8" t="s">
        <v>10</v>
      </c>
      <c r="E64" s="30"/>
      <c r="F64" s="9">
        <f t="shared" si="1"/>
        <v>0</v>
      </c>
      <c r="G64" s="56"/>
    </row>
    <row r="65" spans="1:7" s="5" customFormat="1" outlineLevel="1" x14ac:dyDescent="0.2">
      <c r="A65" s="101" t="s">
        <v>187</v>
      </c>
      <c r="B65" s="18" t="s">
        <v>70</v>
      </c>
      <c r="C65" s="42">
        <v>15</v>
      </c>
      <c r="D65" s="8" t="s">
        <v>10</v>
      </c>
      <c r="E65" s="30"/>
      <c r="F65" s="9">
        <f t="shared" si="1"/>
        <v>0</v>
      </c>
      <c r="G65" s="56"/>
    </row>
    <row r="66" spans="1:7" s="5" customFormat="1" outlineLevel="1" x14ac:dyDescent="0.2">
      <c r="A66" s="101" t="s">
        <v>188</v>
      </c>
      <c r="B66" s="18" t="s">
        <v>71</v>
      </c>
      <c r="C66" s="42">
        <v>15</v>
      </c>
      <c r="D66" s="8" t="s">
        <v>10</v>
      </c>
      <c r="E66" s="30"/>
      <c r="F66" s="9">
        <f t="shared" si="1"/>
        <v>0</v>
      </c>
      <c r="G66" s="56"/>
    </row>
    <row r="67" spans="1:7" s="5" customFormat="1" outlineLevel="1" x14ac:dyDescent="0.2">
      <c r="A67" s="101" t="s">
        <v>189</v>
      </c>
      <c r="B67" s="18" t="s">
        <v>72</v>
      </c>
      <c r="C67" s="42">
        <v>15</v>
      </c>
      <c r="D67" s="8" t="s">
        <v>10</v>
      </c>
      <c r="E67" s="30"/>
      <c r="F67" s="9">
        <f t="shared" si="1"/>
        <v>0</v>
      </c>
      <c r="G67" s="56"/>
    </row>
    <row r="68" spans="1:7" s="5" customFormat="1" outlineLevel="1" x14ac:dyDescent="0.2">
      <c r="A68" s="101" t="s">
        <v>190</v>
      </c>
      <c r="B68" s="18" t="s">
        <v>73</v>
      </c>
      <c r="C68" s="42">
        <v>15</v>
      </c>
      <c r="D68" s="8" t="s">
        <v>10</v>
      </c>
      <c r="E68" s="30"/>
      <c r="F68" s="9">
        <f t="shared" si="1"/>
        <v>0</v>
      </c>
      <c r="G68" s="56"/>
    </row>
    <row r="69" spans="1:7" s="5" customFormat="1" outlineLevel="1" x14ac:dyDescent="0.2">
      <c r="A69" s="101" t="s">
        <v>191</v>
      </c>
      <c r="B69" s="18" t="s">
        <v>74</v>
      </c>
      <c r="C69" s="42">
        <v>15</v>
      </c>
      <c r="D69" s="8" t="s">
        <v>10</v>
      </c>
      <c r="E69" s="30"/>
      <c r="F69" s="9">
        <f t="shared" si="1"/>
        <v>0</v>
      </c>
      <c r="G69" s="56"/>
    </row>
    <row r="70" spans="1:7" s="5" customFormat="1" outlineLevel="1" x14ac:dyDescent="0.2">
      <c r="A70" s="101" t="s">
        <v>192</v>
      </c>
      <c r="B70" s="18" t="s">
        <v>75</v>
      </c>
      <c r="C70" s="42">
        <v>15</v>
      </c>
      <c r="D70" s="8" t="s">
        <v>10</v>
      </c>
      <c r="E70" s="30"/>
      <c r="F70" s="9">
        <f t="shared" si="1"/>
        <v>0</v>
      </c>
      <c r="G70" s="56"/>
    </row>
    <row r="71" spans="1:7" s="5" customFormat="1" outlineLevel="1" x14ac:dyDescent="0.2">
      <c r="A71" s="101" t="s">
        <v>193</v>
      </c>
      <c r="B71" s="18" t="s">
        <v>76</v>
      </c>
      <c r="C71" s="42">
        <v>15</v>
      </c>
      <c r="D71" s="8" t="s">
        <v>10</v>
      </c>
      <c r="E71" s="30"/>
      <c r="F71" s="9">
        <f t="shared" si="1"/>
        <v>0</v>
      </c>
      <c r="G71" s="56"/>
    </row>
    <row r="72" spans="1:7" s="5" customFormat="1" outlineLevel="1" x14ac:dyDescent="0.2">
      <c r="A72" s="101" t="s">
        <v>194</v>
      </c>
      <c r="B72" s="18" t="s">
        <v>77</v>
      </c>
      <c r="C72" s="42">
        <v>15</v>
      </c>
      <c r="D72" s="8" t="s">
        <v>10</v>
      </c>
      <c r="E72" s="30"/>
      <c r="F72" s="9">
        <f t="shared" si="1"/>
        <v>0</v>
      </c>
      <c r="G72" s="56"/>
    </row>
    <row r="73" spans="1:7" s="5" customFormat="1" outlineLevel="1" x14ac:dyDescent="0.2">
      <c r="A73" s="101" t="s">
        <v>195</v>
      </c>
      <c r="B73" s="18" t="s">
        <v>78</v>
      </c>
      <c r="C73" s="42">
        <v>15</v>
      </c>
      <c r="D73" s="8" t="s">
        <v>10</v>
      </c>
      <c r="E73" s="30"/>
      <c r="F73" s="9">
        <f t="shared" si="1"/>
        <v>0</v>
      </c>
      <c r="G73" s="56"/>
    </row>
    <row r="74" spans="1:7" s="5" customFormat="1" outlineLevel="1" x14ac:dyDescent="0.2">
      <c r="A74" s="101" t="s">
        <v>196</v>
      </c>
      <c r="B74" s="18" t="s">
        <v>79</v>
      </c>
      <c r="C74" s="42">
        <v>15</v>
      </c>
      <c r="D74" s="8" t="s">
        <v>10</v>
      </c>
      <c r="E74" s="30"/>
      <c r="F74" s="9">
        <f t="shared" si="1"/>
        <v>0</v>
      </c>
      <c r="G74" s="56"/>
    </row>
    <row r="75" spans="1:7" s="5" customFormat="1" outlineLevel="1" x14ac:dyDescent="0.2">
      <c r="A75" s="101" t="s">
        <v>197</v>
      </c>
      <c r="B75" s="18" t="s">
        <v>117</v>
      </c>
      <c r="C75" s="42">
        <v>5</v>
      </c>
      <c r="D75" s="8" t="s">
        <v>10</v>
      </c>
      <c r="E75" s="30"/>
      <c r="F75" s="9">
        <f t="shared" si="1"/>
        <v>0</v>
      </c>
      <c r="G75" s="56"/>
    </row>
    <row r="76" spans="1:7" s="5" customFormat="1" outlineLevel="1" x14ac:dyDescent="0.2">
      <c r="A76" s="101" t="s">
        <v>198</v>
      </c>
      <c r="B76" s="16" t="s">
        <v>35</v>
      </c>
      <c r="C76" s="42"/>
      <c r="D76" s="8"/>
      <c r="E76" s="30"/>
      <c r="F76" s="9">
        <f t="shared" si="1"/>
        <v>0</v>
      </c>
      <c r="G76" s="56"/>
    </row>
    <row r="77" spans="1:7" s="5" customFormat="1" outlineLevel="1" x14ac:dyDescent="0.2">
      <c r="A77" s="101" t="s">
        <v>199</v>
      </c>
      <c r="B77" s="18" t="s">
        <v>48</v>
      </c>
      <c r="C77" s="42">
        <v>15</v>
      </c>
      <c r="D77" s="8" t="s">
        <v>10</v>
      </c>
      <c r="E77" s="30"/>
      <c r="F77" s="9">
        <f t="shared" si="1"/>
        <v>0</v>
      </c>
      <c r="G77" s="56"/>
    </row>
    <row r="78" spans="1:7" s="5" customFormat="1" outlineLevel="1" x14ac:dyDescent="0.2">
      <c r="A78" s="101" t="s">
        <v>200</v>
      </c>
      <c r="B78" s="18" t="s">
        <v>49</v>
      </c>
      <c r="C78" s="42">
        <v>15</v>
      </c>
      <c r="D78" s="8" t="s">
        <v>10</v>
      </c>
      <c r="E78" s="30"/>
      <c r="F78" s="9">
        <f t="shared" si="1"/>
        <v>0</v>
      </c>
      <c r="G78" s="56"/>
    </row>
    <row r="79" spans="1:7" s="5" customFormat="1" outlineLevel="1" x14ac:dyDescent="0.2">
      <c r="A79" s="101" t="s">
        <v>201</v>
      </c>
      <c r="B79" s="18" t="s">
        <v>50</v>
      </c>
      <c r="C79" s="42">
        <v>10</v>
      </c>
      <c r="D79" s="8" t="s">
        <v>10</v>
      </c>
      <c r="E79" s="30"/>
      <c r="F79" s="9">
        <f t="shared" si="1"/>
        <v>0</v>
      </c>
      <c r="G79" s="56"/>
    </row>
    <row r="80" spans="1:7" s="5" customFormat="1" outlineLevel="1" x14ac:dyDescent="0.2">
      <c r="A80" s="101" t="s">
        <v>202</v>
      </c>
      <c r="B80" s="18" t="s">
        <v>115</v>
      </c>
      <c r="C80" s="42">
        <v>5</v>
      </c>
      <c r="D80" s="8" t="s">
        <v>10</v>
      </c>
      <c r="E80" s="30"/>
      <c r="F80" s="9">
        <f t="shared" si="1"/>
        <v>0</v>
      </c>
      <c r="G80" s="56"/>
    </row>
    <row r="81" spans="1:7" s="5" customFormat="1" ht="27" outlineLevel="1" x14ac:dyDescent="0.2">
      <c r="A81" s="101" t="s">
        <v>203</v>
      </c>
      <c r="B81" s="16" t="s">
        <v>36</v>
      </c>
      <c r="C81" s="42"/>
      <c r="D81" s="8"/>
      <c r="E81" s="30"/>
      <c r="F81" s="9">
        <f t="shared" si="1"/>
        <v>0</v>
      </c>
      <c r="G81" s="56"/>
    </row>
    <row r="82" spans="1:7" s="5" customFormat="1" outlineLevel="1" x14ac:dyDescent="0.2">
      <c r="A82" s="101" t="s">
        <v>204</v>
      </c>
      <c r="B82" s="18" t="s">
        <v>80</v>
      </c>
      <c r="C82" s="42">
        <v>25</v>
      </c>
      <c r="D82" s="8" t="s">
        <v>10</v>
      </c>
      <c r="E82" s="30"/>
      <c r="F82" s="9">
        <f t="shared" si="1"/>
        <v>0</v>
      </c>
      <c r="G82" s="56"/>
    </row>
    <row r="83" spans="1:7" s="5" customFormat="1" outlineLevel="1" x14ac:dyDescent="0.2">
      <c r="A83" s="101" t="s">
        <v>205</v>
      </c>
      <c r="B83" s="18" t="s">
        <v>81</v>
      </c>
      <c r="C83" s="42">
        <v>20</v>
      </c>
      <c r="D83" s="8" t="s">
        <v>10</v>
      </c>
      <c r="E83" s="30"/>
      <c r="F83" s="9">
        <f t="shared" si="1"/>
        <v>0</v>
      </c>
      <c r="G83" s="56"/>
    </row>
    <row r="84" spans="1:7" s="5" customFormat="1" outlineLevel="1" x14ac:dyDescent="0.2">
      <c r="A84" s="101" t="s">
        <v>206</v>
      </c>
      <c r="B84" s="18" t="s">
        <v>82</v>
      </c>
      <c r="C84" s="42">
        <v>10</v>
      </c>
      <c r="D84" s="8" t="s">
        <v>10</v>
      </c>
      <c r="E84" s="30"/>
      <c r="F84" s="9">
        <f t="shared" si="1"/>
        <v>0</v>
      </c>
      <c r="G84" s="56"/>
    </row>
    <row r="85" spans="1:7" s="5" customFormat="1" outlineLevel="1" x14ac:dyDescent="0.2">
      <c r="A85" s="101" t="s">
        <v>207</v>
      </c>
      <c r="B85" s="18" t="s">
        <v>116</v>
      </c>
      <c r="C85" s="42">
        <v>3</v>
      </c>
      <c r="D85" s="8" t="s">
        <v>10</v>
      </c>
      <c r="E85" s="30"/>
      <c r="F85" s="9">
        <f t="shared" si="1"/>
        <v>0</v>
      </c>
      <c r="G85" s="56"/>
    </row>
    <row r="86" spans="1:7" s="5" customFormat="1" ht="54" outlineLevel="1" x14ac:dyDescent="0.2">
      <c r="A86" s="102" t="s">
        <v>208</v>
      </c>
      <c r="B86" s="13" t="s">
        <v>118</v>
      </c>
      <c r="C86" s="42"/>
      <c r="D86" s="8"/>
      <c r="E86" s="30"/>
      <c r="F86" s="9">
        <f t="shared" si="1"/>
        <v>0</v>
      </c>
      <c r="G86" s="56">
        <f>SUM(F87:F96)</f>
        <v>0</v>
      </c>
    </row>
    <row r="87" spans="1:7" s="5" customFormat="1" ht="148.5" customHeight="1" outlineLevel="1" x14ac:dyDescent="0.2">
      <c r="A87" s="101" t="s">
        <v>209</v>
      </c>
      <c r="B87" s="14" t="s">
        <v>96</v>
      </c>
      <c r="C87" s="42"/>
      <c r="D87" s="8"/>
      <c r="E87" s="21"/>
      <c r="F87" s="9">
        <f t="shared" si="1"/>
        <v>0</v>
      </c>
      <c r="G87" s="56"/>
    </row>
    <row r="88" spans="1:7" s="5" customFormat="1" outlineLevel="1" x14ac:dyDescent="0.2">
      <c r="A88" s="101" t="s">
        <v>210</v>
      </c>
      <c r="B88" s="15" t="s">
        <v>83</v>
      </c>
      <c r="C88" s="42">
        <v>110</v>
      </c>
      <c r="D88" s="8" t="s">
        <v>10</v>
      </c>
      <c r="E88" s="21"/>
      <c r="F88" s="9">
        <f t="shared" si="1"/>
        <v>0</v>
      </c>
      <c r="G88" s="56"/>
    </row>
    <row r="89" spans="1:7" s="5" customFormat="1" outlineLevel="1" x14ac:dyDescent="0.2">
      <c r="A89" s="101" t="s">
        <v>211</v>
      </c>
      <c r="B89" s="15" t="s">
        <v>84</v>
      </c>
      <c r="C89" s="42">
        <v>5</v>
      </c>
      <c r="D89" s="8" t="s">
        <v>10</v>
      </c>
      <c r="E89" s="21"/>
      <c r="F89" s="9">
        <f t="shared" si="1"/>
        <v>0</v>
      </c>
      <c r="G89" s="56"/>
    </row>
    <row r="90" spans="1:7" s="5" customFormat="1" outlineLevel="1" x14ac:dyDescent="0.2">
      <c r="A90" s="101" t="s">
        <v>212</v>
      </c>
      <c r="B90" s="15" t="s">
        <v>85</v>
      </c>
      <c r="C90" s="42">
        <v>5</v>
      </c>
      <c r="D90" s="8" t="s">
        <v>10</v>
      </c>
      <c r="E90" s="21"/>
      <c r="F90" s="9">
        <f t="shared" si="1"/>
        <v>0</v>
      </c>
      <c r="G90" s="56"/>
    </row>
    <row r="91" spans="1:7" s="5" customFormat="1" ht="137.25" customHeight="1" outlineLevel="1" x14ac:dyDescent="0.2">
      <c r="A91" s="101" t="s">
        <v>213</v>
      </c>
      <c r="B91" s="14" t="s">
        <v>44</v>
      </c>
      <c r="C91" s="42"/>
      <c r="D91" s="8"/>
      <c r="E91" s="21"/>
      <c r="F91" s="9">
        <f t="shared" si="1"/>
        <v>0</v>
      </c>
      <c r="G91" s="56"/>
    </row>
    <row r="92" spans="1:7" s="5" customFormat="1" outlineLevel="1" x14ac:dyDescent="0.2">
      <c r="A92" s="101" t="s">
        <v>214</v>
      </c>
      <c r="B92" s="15" t="s">
        <v>83</v>
      </c>
      <c r="C92" s="42">
        <v>110</v>
      </c>
      <c r="D92" s="8" t="s">
        <v>10</v>
      </c>
      <c r="E92" s="21"/>
      <c r="F92" s="9">
        <f t="shared" ref="F92:F106" si="2">ROUND(C92*E92,2)</f>
        <v>0</v>
      </c>
      <c r="G92" s="56"/>
    </row>
    <row r="93" spans="1:7" s="5" customFormat="1" outlineLevel="1" x14ac:dyDescent="0.2">
      <c r="A93" s="101" t="s">
        <v>215</v>
      </c>
      <c r="B93" s="15" t="s">
        <v>84</v>
      </c>
      <c r="C93" s="42">
        <v>5</v>
      </c>
      <c r="D93" s="8" t="s">
        <v>10</v>
      </c>
      <c r="E93" s="21"/>
      <c r="F93" s="9">
        <f t="shared" si="2"/>
        <v>0</v>
      </c>
      <c r="G93" s="56"/>
    </row>
    <row r="94" spans="1:7" s="5" customFormat="1" outlineLevel="1" x14ac:dyDescent="0.2">
      <c r="A94" s="101" t="s">
        <v>216</v>
      </c>
      <c r="B94" s="15" t="s">
        <v>85</v>
      </c>
      <c r="C94" s="42">
        <v>5</v>
      </c>
      <c r="D94" s="8" t="s">
        <v>10</v>
      </c>
      <c r="E94" s="21"/>
      <c r="F94" s="9">
        <f t="shared" si="2"/>
        <v>0</v>
      </c>
      <c r="G94" s="56"/>
    </row>
    <row r="95" spans="1:7" s="5" customFormat="1" ht="81" outlineLevel="1" x14ac:dyDescent="0.2">
      <c r="A95" s="101" t="s">
        <v>217</v>
      </c>
      <c r="B95" s="14" t="s">
        <v>97</v>
      </c>
      <c r="C95" s="42">
        <v>10</v>
      </c>
      <c r="D95" s="8" t="s">
        <v>10</v>
      </c>
      <c r="E95" s="21"/>
      <c r="F95" s="9">
        <f t="shared" si="2"/>
        <v>0</v>
      </c>
      <c r="G95" s="56"/>
    </row>
    <row r="96" spans="1:7" s="5" customFormat="1" ht="40.5" outlineLevel="1" x14ac:dyDescent="0.2">
      <c r="A96" s="101" t="s">
        <v>218</v>
      </c>
      <c r="B96" s="14" t="s">
        <v>43</v>
      </c>
      <c r="C96" s="42">
        <v>10</v>
      </c>
      <c r="D96" s="8" t="s">
        <v>10</v>
      </c>
      <c r="E96" s="21"/>
      <c r="F96" s="9">
        <f t="shared" si="2"/>
        <v>0</v>
      </c>
      <c r="G96" s="56"/>
    </row>
    <row r="97" spans="1:7" s="5" customFormat="1" ht="94.5" outlineLevel="1" x14ac:dyDescent="0.2">
      <c r="A97" s="102" t="s">
        <v>219</v>
      </c>
      <c r="B97" s="13" t="s">
        <v>119</v>
      </c>
      <c r="C97" s="42"/>
      <c r="D97" s="8"/>
      <c r="E97" s="21"/>
      <c r="F97" s="9">
        <f t="shared" si="2"/>
        <v>0</v>
      </c>
      <c r="G97" s="56">
        <f>SUM(F98:F100)</f>
        <v>0</v>
      </c>
    </row>
    <row r="98" spans="1:7" s="5" customFormat="1" ht="110.25" customHeight="1" outlineLevel="1" x14ac:dyDescent="0.2">
      <c r="A98" s="101" t="s">
        <v>220</v>
      </c>
      <c r="B98" s="14" t="s">
        <v>98</v>
      </c>
      <c r="C98" s="52">
        <v>3000</v>
      </c>
      <c r="D98" s="55" t="s">
        <v>4</v>
      </c>
      <c r="E98" s="21"/>
      <c r="F98" s="9">
        <f t="shared" si="2"/>
        <v>0</v>
      </c>
      <c r="G98" s="56"/>
    </row>
    <row r="99" spans="1:7" s="5" customFormat="1" ht="81" outlineLevel="1" x14ac:dyDescent="0.2">
      <c r="A99" s="101" t="s">
        <v>221</v>
      </c>
      <c r="B99" s="14" t="s">
        <v>37</v>
      </c>
      <c r="C99" s="42">
        <v>200</v>
      </c>
      <c r="D99" s="55" t="s">
        <v>40</v>
      </c>
      <c r="E99" s="21"/>
      <c r="F99" s="9">
        <f t="shared" si="2"/>
        <v>0</v>
      </c>
      <c r="G99" s="56"/>
    </row>
    <row r="100" spans="1:7" s="5" customFormat="1" ht="81" outlineLevel="1" x14ac:dyDescent="0.2">
      <c r="A100" s="101" t="s">
        <v>222</v>
      </c>
      <c r="B100" s="14" t="s">
        <v>38</v>
      </c>
      <c r="C100" s="42">
        <v>25</v>
      </c>
      <c r="D100" s="55" t="s">
        <v>40</v>
      </c>
      <c r="E100" s="21"/>
      <c r="F100" s="9">
        <f t="shared" si="2"/>
        <v>0</v>
      </c>
      <c r="G100" s="56"/>
    </row>
    <row r="101" spans="1:7" s="5" customFormat="1" outlineLevel="1" x14ac:dyDescent="0.2">
      <c r="A101" s="102" t="s">
        <v>223</v>
      </c>
      <c r="B101" s="13" t="s">
        <v>120</v>
      </c>
      <c r="C101" s="42"/>
      <c r="D101" s="8"/>
      <c r="E101" s="21"/>
      <c r="F101" s="9">
        <f t="shared" si="2"/>
        <v>0</v>
      </c>
      <c r="G101" s="56">
        <f>SUM(F102:F104)</f>
        <v>0</v>
      </c>
    </row>
    <row r="102" spans="1:7" s="5" customFormat="1" ht="39" customHeight="1" outlineLevel="1" x14ac:dyDescent="0.2">
      <c r="A102" s="101" t="s">
        <v>224</v>
      </c>
      <c r="B102" s="14" t="s">
        <v>39</v>
      </c>
      <c r="C102" s="42">
        <v>35</v>
      </c>
      <c r="D102" s="8" t="s">
        <v>10</v>
      </c>
      <c r="E102" s="21"/>
      <c r="F102" s="9">
        <f t="shared" si="2"/>
        <v>0</v>
      </c>
      <c r="G102" s="56"/>
    </row>
    <row r="103" spans="1:7" s="5" customFormat="1" ht="54" outlineLevel="1" x14ac:dyDescent="0.2">
      <c r="A103" s="101" t="s">
        <v>225</v>
      </c>
      <c r="B103" s="14" t="s">
        <v>46</v>
      </c>
      <c r="C103" s="42">
        <v>35</v>
      </c>
      <c r="D103" s="8" t="s">
        <v>10</v>
      </c>
      <c r="E103" s="21"/>
      <c r="F103" s="9">
        <f t="shared" si="2"/>
        <v>0</v>
      </c>
      <c r="G103" s="56"/>
    </row>
    <row r="104" spans="1:7" s="5" customFormat="1" ht="27" outlineLevel="1" x14ac:dyDescent="0.2">
      <c r="A104" s="101" t="s">
        <v>226</v>
      </c>
      <c r="B104" s="14" t="s">
        <v>99</v>
      </c>
      <c r="C104" s="52">
        <v>3000</v>
      </c>
      <c r="D104" s="8" t="s">
        <v>4</v>
      </c>
      <c r="E104" s="21"/>
      <c r="F104" s="9">
        <f t="shared" si="2"/>
        <v>0</v>
      </c>
      <c r="G104" s="56"/>
    </row>
    <row r="105" spans="1:7" s="5" customFormat="1" x14ac:dyDescent="0.2">
      <c r="A105" s="99" t="s">
        <v>121</v>
      </c>
      <c r="B105" s="100" t="s">
        <v>122</v>
      </c>
      <c r="C105" s="105"/>
      <c r="D105" s="106"/>
      <c r="E105" s="107"/>
      <c r="F105" s="108">
        <f t="shared" si="2"/>
        <v>0</v>
      </c>
      <c r="G105" s="96">
        <f>SUM(F107:F129)</f>
        <v>0</v>
      </c>
    </row>
    <row r="106" spans="1:7" s="5" customFormat="1" outlineLevel="1" x14ac:dyDescent="0.2">
      <c r="A106" s="109" t="s">
        <v>227</v>
      </c>
      <c r="B106" s="110" t="s">
        <v>123</v>
      </c>
      <c r="C106" s="111"/>
      <c r="D106" s="112"/>
      <c r="E106" s="113"/>
      <c r="F106" s="114">
        <f t="shared" si="2"/>
        <v>0</v>
      </c>
      <c r="G106" s="115">
        <f>SUM(F107:F129)</f>
        <v>0</v>
      </c>
    </row>
    <row r="107" spans="1:7" s="5" customFormat="1" ht="81" outlineLevel="1" x14ac:dyDescent="0.2">
      <c r="A107" s="101" t="s">
        <v>228</v>
      </c>
      <c r="B107" s="16" t="s">
        <v>124</v>
      </c>
      <c r="C107" s="60"/>
      <c r="D107" s="59"/>
      <c r="E107" s="61"/>
      <c r="F107" s="58"/>
      <c r="G107" s="62"/>
    </row>
    <row r="108" spans="1:7" s="5" customFormat="1" ht="54" outlineLevel="1" x14ac:dyDescent="0.2">
      <c r="A108" s="101" t="s">
        <v>229</v>
      </c>
      <c r="B108" s="16" t="s">
        <v>94</v>
      </c>
      <c r="C108" s="42"/>
      <c r="D108" s="8"/>
      <c r="E108" s="30"/>
      <c r="F108" s="9">
        <f t="shared" ref="F108:F129" si="3">ROUND(C108*E108,2)</f>
        <v>0</v>
      </c>
      <c r="G108" s="56"/>
    </row>
    <row r="109" spans="1:7" s="5" customFormat="1" outlineLevel="1" x14ac:dyDescent="0.2">
      <c r="A109" s="101" t="s">
        <v>230</v>
      </c>
      <c r="B109" s="18" t="s">
        <v>51</v>
      </c>
      <c r="C109" s="42">
        <v>30</v>
      </c>
      <c r="D109" s="8" t="s">
        <v>10</v>
      </c>
      <c r="E109" s="30"/>
      <c r="F109" s="9">
        <f t="shared" si="3"/>
        <v>0</v>
      </c>
      <c r="G109" s="56"/>
    </row>
    <row r="110" spans="1:7" s="5" customFormat="1" outlineLevel="1" x14ac:dyDescent="0.2">
      <c r="A110" s="101" t="s">
        <v>231</v>
      </c>
      <c r="B110" s="18" t="s">
        <v>52</v>
      </c>
      <c r="C110" s="42">
        <v>30</v>
      </c>
      <c r="D110" s="8" t="s">
        <v>10</v>
      </c>
      <c r="E110" s="30"/>
      <c r="F110" s="9">
        <f t="shared" si="3"/>
        <v>0</v>
      </c>
      <c r="G110" s="56"/>
    </row>
    <row r="111" spans="1:7" s="5" customFormat="1" outlineLevel="1" x14ac:dyDescent="0.2">
      <c r="A111" s="101" t="s">
        <v>232</v>
      </c>
      <c r="B111" s="18" t="s">
        <v>53</v>
      </c>
      <c r="C111" s="42">
        <v>10</v>
      </c>
      <c r="D111" s="8" t="s">
        <v>10</v>
      </c>
      <c r="E111" s="30"/>
      <c r="F111" s="9">
        <f t="shared" si="3"/>
        <v>0</v>
      </c>
      <c r="G111" s="56"/>
    </row>
    <row r="112" spans="1:7" s="5" customFormat="1" outlineLevel="1" x14ac:dyDescent="0.2">
      <c r="A112" s="101" t="s">
        <v>233</v>
      </c>
      <c r="B112" s="18" t="s">
        <v>115</v>
      </c>
      <c r="C112" s="42">
        <v>3</v>
      </c>
      <c r="D112" s="8" t="s">
        <v>10</v>
      </c>
      <c r="E112" s="30"/>
      <c r="F112" s="9">
        <f t="shared" si="3"/>
        <v>0</v>
      </c>
      <c r="G112" s="56"/>
    </row>
    <row r="113" spans="1:7" s="5" customFormat="1" ht="27" outlineLevel="1" x14ac:dyDescent="0.2">
      <c r="A113" s="101" t="s">
        <v>234</v>
      </c>
      <c r="B113" s="16" t="s">
        <v>32</v>
      </c>
      <c r="C113" s="42"/>
      <c r="D113" s="8"/>
      <c r="E113" s="30"/>
      <c r="F113" s="9">
        <f t="shared" si="3"/>
        <v>0</v>
      </c>
      <c r="G113" s="56"/>
    </row>
    <row r="114" spans="1:7" s="5" customFormat="1" outlineLevel="1" x14ac:dyDescent="0.2">
      <c r="A114" s="101" t="s">
        <v>235</v>
      </c>
      <c r="B114" s="18" t="s">
        <v>57</v>
      </c>
      <c r="C114" s="42">
        <v>25</v>
      </c>
      <c r="D114" s="8" t="s">
        <v>10</v>
      </c>
      <c r="E114" s="30"/>
      <c r="F114" s="9">
        <f t="shared" si="3"/>
        <v>0</v>
      </c>
      <c r="G114" s="56"/>
    </row>
    <row r="115" spans="1:7" s="5" customFormat="1" outlineLevel="1" x14ac:dyDescent="0.2">
      <c r="A115" s="101" t="s">
        <v>236</v>
      </c>
      <c r="B115" s="18" t="s">
        <v>58</v>
      </c>
      <c r="C115" s="42">
        <v>25</v>
      </c>
      <c r="D115" s="8" t="s">
        <v>10</v>
      </c>
      <c r="E115" s="30"/>
      <c r="F115" s="9">
        <f t="shared" si="3"/>
        <v>0</v>
      </c>
      <c r="G115" s="56"/>
    </row>
    <row r="116" spans="1:7" s="5" customFormat="1" outlineLevel="1" x14ac:dyDescent="0.2">
      <c r="A116" s="101" t="s">
        <v>237</v>
      </c>
      <c r="B116" s="18" t="s">
        <v>59</v>
      </c>
      <c r="C116" s="42">
        <v>25</v>
      </c>
      <c r="D116" s="8" t="s">
        <v>10</v>
      </c>
      <c r="E116" s="30"/>
      <c r="F116" s="9">
        <f t="shared" si="3"/>
        <v>0</v>
      </c>
      <c r="G116" s="56"/>
    </row>
    <row r="117" spans="1:7" s="5" customFormat="1" outlineLevel="1" x14ac:dyDescent="0.2">
      <c r="A117" s="101" t="s">
        <v>238</v>
      </c>
      <c r="B117" s="18" t="s">
        <v>60</v>
      </c>
      <c r="C117" s="42">
        <v>20</v>
      </c>
      <c r="D117" s="8" t="s">
        <v>10</v>
      </c>
      <c r="E117" s="30"/>
      <c r="F117" s="9">
        <f t="shared" si="3"/>
        <v>0</v>
      </c>
      <c r="G117" s="56"/>
    </row>
    <row r="118" spans="1:7" s="5" customFormat="1" outlineLevel="1" x14ac:dyDescent="0.2">
      <c r="A118" s="101" t="s">
        <v>239</v>
      </c>
      <c r="B118" s="18" t="s">
        <v>61</v>
      </c>
      <c r="C118" s="42">
        <v>20</v>
      </c>
      <c r="D118" s="8" t="s">
        <v>10</v>
      </c>
      <c r="E118" s="30"/>
      <c r="F118" s="9">
        <f t="shared" si="3"/>
        <v>0</v>
      </c>
      <c r="G118" s="56"/>
    </row>
    <row r="119" spans="1:7" s="5" customFormat="1" outlineLevel="1" x14ac:dyDescent="0.2">
      <c r="A119" s="101" t="s">
        <v>240</v>
      </c>
      <c r="B119" s="18" t="s">
        <v>62</v>
      </c>
      <c r="C119" s="42">
        <v>10</v>
      </c>
      <c r="D119" s="8" t="s">
        <v>10</v>
      </c>
      <c r="E119" s="30"/>
      <c r="F119" s="9">
        <f t="shared" si="3"/>
        <v>0</v>
      </c>
      <c r="G119" s="56"/>
    </row>
    <row r="120" spans="1:7" s="5" customFormat="1" outlineLevel="1" x14ac:dyDescent="0.2">
      <c r="A120" s="101" t="s">
        <v>241</v>
      </c>
      <c r="B120" s="18" t="s">
        <v>125</v>
      </c>
      <c r="C120" s="42">
        <v>3</v>
      </c>
      <c r="D120" s="8" t="s">
        <v>10</v>
      </c>
      <c r="E120" s="30"/>
      <c r="F120" s="9">
        <f t="shared" si="3"/>
        <v>0</v>
      </c>
      <c r="G120" s="56"/>
    </row>
    <row r="121" spans="1:7" s="5" customFormat="1" ht="27" outlineLevel="1" x14ac:dyDescent="0.2">
      <c r="A121" s="101" t="s">
        <v>242</v>
      </c>
      <c r="B121" s="16" t="s">
        <v>33</v>
      </c>
      <c r="C121" s="42"/>
      <c r="D121" s="8"/>
      <c r="E121" s="30"/>
      <c r="F121" s="9">
        <f t="shared" si="3"/>
        <v>0</v>
      </c>
      <c r="G121" s="56"/>
    </row>
    <row r="122" spans="1:7" s="5" customFormat="1" outlineLevel="1" x14ac:dyDescent="0.2">
      <c r="A122" s="101" t="s">
        <v>243</v>
      </c>
      <c r="B122" s="18" t="s">
        <v>63</v>
      </c>
      <c r="C122" s="42">
        <v>25</v>
      </c>
      <c r="D122" s="8" t="s">
        <v>10</v>
      </c>
      <c r="E122" s="30"/>
      <c r="F122" s="9">
        <f t="shared" si="3"/>
        <v>0</v>
      </c>
      <c r="G122" s="56"/>
    </row>
    <row r="123" spans="1:7" s="5" customFormat="1" outlineLevel="1" x14ac:dyDescent="0.2">
      <c r="A123" s="101" t="s">
        <v>244</v>
      </c>
      <c r="B123" s="18" t="s">
        <v>64</v>
      </c>
      <c r="C123" s="42">
        <v>25</v>
      </c>
      <c r="D123" s="8" t="s">
        <v>10</v>
      </c>
      <c r="E123" s="30"/>
      <c r="F123" s="9">
        <f t="shared" si="3"/>
        <v>0</v>
      </c>
      <c r="G123" s="56"/>
    </row>
    <row r="124" spans="1:7" s="5" customFormat="1" outlineLevel="1" x14ac:dyDescent="0.2">
      <c r="A124" s="101" t="s">
        <v>245</v>
      </c>
      <c r="B124" s="18" t="s">
        <v>65</v>
      </c>
      <c r="C124" s="42">
        <v>25</v>
      </c>
      <c r="D124" s="8" t="s">
        <v>10</v>
      </c>
      <c r="E124" s="30"/>
      <c r="F124" s="9">
        <f t="shared" si="3"/>
        <v>0</v>
      </c>
      <c r="G124" s="56"/>
    </row>
    <row r="125" spans="1:7" s="5" customFormat="1" outlineLevel="1" x14ac:dyDescent="0.2">
      <c r="A125" s="101" t="s">
        <v>246</v>
      </c>
      <c r="B125" s="18" t="s">
        <v>66</v>
      </c>
      <c r="C125" s="42">
        <v>20</v>
      </c>
      <c r="D125" s="8" t="s">
        <v>10</v>
      </c>
      <c r="E125" s="30"/>
      <c r="F125" s="9">
        <f t="shared" si="3"/>
        <v>0</v>
      </c>
      <c r="G125" s="56"/>
    </row>
    <row r="126" spans="1:7" s="5" customFormat="1" outlineLevel="1" x14ac:dyDescent="0.2">
      <c r="A126" s="101" t="s">
        <v>247</v>
      </c>
      <c r="B126" s="18" t="s">
        <v>67</v>
      </c>
      <c r="C126" s="42">
        <v>10</v>
      </c>
      <c r="D126" s="8" t="s">
        <v>10</v>
      </c>
      <c r="E126" s="30"/>
      <c r="F126" s="9">
        <f t="shared" si="3"/>
        <v>0</v>
      </c>
      <c r="G126" s="56"/>
    </row>
    <row r="127" spans="1:7" s="5" customFormat="1" outlineLevel="1" x14ac:dyDescent="0.2">
      <c r="A127" s="101" t="s">
        <v>248</v>
      </c>
      <c r="B127" s="18" t="s">
        <v>126</v>
      </c>
      <c r="C127" s="42">
        <v>3</v>
      </c>
      <c r="D127" s="8" t="s">
        <v>10</v>
      </c>
      <c r="E127" s="30"/>
      <c r="F127" s="9">
        <f t="shared" si="3"/>
        <v>0</v>
      </c>
      <c r="G127" s="56"/>
    </row>
    <row r="128" spans="1:7" s="5" customFormat="1" ht="148.5" outlineLevel="1" x14ac:dyDescent="0.2">
      <c r="A128" s="101" t="s">
        <v>249</v>
      </c>
      <c r="B128" s="16" t="s">
        <v>95</v>
      </c>
      <c r="C128" s="42">
        <v>30</v>
      </c>
      <c r="D128" s="8" t="s">
        <v>10</v>
      </c>
      <c r="E128" s="30"/>
      <c r="F128" s="9">
        <f t="shared" si="3"/>
        <v>0</v>
      </c>
      <c r="G128" s="56"/>
    </row>
    <row r="129" spans="1:8" s="5" customFormat="1" ht="84.75" customHeight="1" outlineLevel="1" thickBot="1" x14ac:dyDescent="0.25">
      <c r="A129" s="116" t="s">
        <v>250</v>
      </c>
      <c r="B129" s="117" t="s">
        <v>127</v>
      </c>
      <c r="C129" s="118">
        <v>5</v>
      </c>
      <c r="D129" s="119" t="s">
        <v>10</v>
      </c>
      <c r="E129" s="120"/>
      <c r="F129" s="9">
        <f t="shared" si="3"/>
        <v>0</v>
      </c>
      <c r="G129" s="121"/>
    </row>
    <row r="130" spans="1:8" s="5" customFormat="1" ht="15" thickTop="1" thickBot="1" x14ac:dyDescent="0.25">
      <c r="A130" s="122"/>
      <c r="B130" s="142" t="s">
        <v>9</v>
      </c>
      <c r="C130" s="142"/>
      <c r="D130" s="123"/>
      <c r="E130" s="124"/>
      <c r="F130" s="125"/>
      <c r="G130" s="126">
        <f>SUM(G5,G9,G105)</f>
        <v>0</v>
      </c>
    </row>
    <row r="133" spans="1:8" x14ac:dyDescent="0.3">
      <c r="B133" s="1"/>
      <c r="C133" s="2"/>
    </row>
    <row r="134" spans="1:8" x14ac:dyDescent="0.3">
      <c r="B134" s="1"/>
      <c r="C134" s="2"/>
    </row>
    <row r="135" spans="1:8" x14ac:dyDescent="0.3">
      <c r="B135" s="1"/>
      <c r="C135" s="2"/>
    </row>
    <row r="136" spans="1:8" x14ac:dyDescent="0.3">
      <c r="B136" s="1"/>
      <c r="C136" s="2"/>
      <c r="H136" s="127"/>
    </row>
    <row r="137" spans="1:8" x14ac:dyDescent="0.3">
      <c r="B137" s="1"/>
      <c r="C137" s="2"/>
    </row>
    <row r="138" spans="1:8" x14ac:dyDescent="0.3">
      <c r="B138" s="1"/>
      <c r="C138" s="2"/>
    </row>
    <row r="139" spans="1:8" x14ac:dyDescent="0.3">
      <c r="B139" s="1"/>
      <c r="C139" s="2"/>
      <c r="H139" s="127"/>
    </row>
    <row r="140" spans="1:8" x14ac:dyDescent="0.3">
      <c r="B140" s="1"/>
      <c r="C140" s="2"/>
    </row>
    <row r="310" spans="1:7" x14ac:dyDescent="0.3">
      <c r="A310" s="1"/>
      <c r="B310" s="1"/>
      <c r="C310" s="2"/>
      <c r="D310" s="44"/>
      <c r="E310" s="1"/>
      <c r="F310" s="1"/>
      <c r="G310" s="1"/>
    </row>
    <row r="311" spans="1:7" x14ac:dyDescent="0.3">
      <c r="A311" s="1"/>
      <c r="B311" s="1"/>
      <c r="C311" s="2"/>
      <c r="D311" s="44"/>
      <c r="E311" s="1"/>
      <c r="F311" s="1"/>
      <c r="G311" s="1"/>
    </row>
    <row r="736" spans="1:7" x14ac:dyDescent="0.3">
      <c r="A736" s="1"/>
      <c r="B736" s="1"/>
      <c r="C736" s="2"/>
      <c r="D736" s="44"/>
      <c r="E736" s="1"/>
      <c r="F736" s="1"/>
      <c r="G736" s="1"/>
    </row>
    <row r="1159" spans="1:7" x14ac:dyDescent="0.3">
      <c r="A1159" s="1"/>
      <c r="B1159" s="1"/>
      <c r="C1159" s="2"/>
      <c r="D1159" s="44"/>
      <c r="E1159" s="1"/>
      <c r="F1159" s="1"/>
      <c r="G1159" s="1"/>
    </row>
    <row r="1371" spans="1:7" x14ac:dyDescent="0.3">
      <c r="A1371" s="1"/>
      <c r="B1371" s="1"/>
      <c r="C1371" s="2"/>
      <c r="D1371" s="44"/>
      <c r="E1371" s="1"/>
      <c r="F1371" s="1"/>
      <c r="G1371" s="1"/>
    </row>
    <row r="1372" spans="1:7" x14ac:dyDescent="0.3">
      <c r="A1372" s="1"/>
      <c r="B1372" s="1"/>
      <c r="C1372" s="2"/>
      <c r="D1372" s="44"/>
      <c r="E1372" s="1"/>
      <c r="F1372" s="1"/>
      <c r="G1372" s="1"/>
    </row>
    <row r="2006" spans="1:7" x14ac:dyDescent="0.3">
      <c r="A2006" s="1"/>
      <c r="B2006" s="1"/>
      <c r="C2006" s="2"/>
      <c r="D2006" s="44"/>
      <c r="E2006" s="1"/>
      <c r="F2006" s="1"/>
      <c r="G2006" s="1"/>
    </row>
    <row r="2218" spans="1:7" x14ac:dyDescent="0.3">
      <c r="A2218" s="1"/>
      <c r="B2218" s="1"/>
      <c r="C2218" s="2"/>
      <c r="D2218" s="44"/>
      <c r="E2218" s="1"/>
      <c r="F2218" s="1"/>
      <c r="G2218" s="1"/>
    </row>
    <row r="2430" spans="1:7" x14ac:dyDescent="0.3">
      <c r="A2430" s="1"/>
      <c r="B2430" s="1"/>
      <c r="C2430" s="2"/>
      <c r="D2430" s="44"/>
      <c r="E2430" s="1"/>
      <c r="F2430" s="1"/>
      <c r="G2430" s="1"/>
    </row>
    <row r="2431" spans="1:7" x14ac:dyDescent="0.3">
      <c r="A2431" s="1"/>
      <c r="B2431" s="1"/>
      <c r="C2431" s="2"/>
      <c r="D2431" s="44"/>
      <c r="E2431" s="1"/>
      <c r="F2431" s="1"/>
      <c r="G2431" s="1"/>
    </row>
    <row r="2432" spans="1:7" x14ac:dyDescent="0.3">
      <c r="A2432" s="1"/>
      <c r="B2432" s="1"/>
      <c r="C2432" s="2"/>
      <c r="D2432" s="44"/>
      <c r="E2432" s="1"/>
      <c r="F2432" s="1"/>
      <c r="G2432" s="1"/>
    </row>
    <row r="2433" spans="1:7" x14ac:dyDescent="0.3">
      <c r="A2433" s="1"/>
      <c r="B2433" s="1"/>
      <c r="C2433" s="2"/>
      <c r="D2433" s="44"/>
      <c r="E2433" s="1"/>
      <c r="F2433" s="1"/>
      <c r="G2433" s="1"/>
    </row>
    <row r="2434" spans="1:7" x14ac:dyDescent="0.3">
      <c r="A2434" s="1"/>
      <c r="B2434" s="1"/>
      <c r="C2434" s="2"/>
      <c r="D2434" s="44"/>
      <c r="E2434" s="1"/>
      <c r="F2434" s="1"/>
      <c r="G2434" s="1"/>
    </row>
    <row r="2435" spans="1:7" x14ac:dyDescent="0.3">
      <c r="A2435" s="1"/>
      <c r="B2435" s="1"/>
      <c r="C2435" s="2"/>
      <c r="D2435" s="44"/>
      <c r="E2435" s="1"/>
      <c r="F2435" s="1"/>
      <c r="G2435" s="1"/>
    </row>
    <row r="2436" spans="1:7" x14ac:dyDescent="0.3">
      <c r="A2436" s="1"/>
      <c r="B2436" s="1"/>
      <c r="C2436" s="2"/>
      <c r="D2436" s="44"/>
      <c r="E2436" s="1"/>
      <c r="F2436" s="1"/>
      <c r="G2436" s="1"/>
    </row>
    <row r="2437" spans="1:7" x14ac:dyDescent="0.3">
      <c r="A2437" s="1"/>
      <c r="B2437" s="1"/>
      <c r="C2437" s="2"/>
      <c r="D2437" s="44"/>
      <c r="E2437" s="1"/>
      <c r="F2437" s="1"/>
      <c r="G2437" s="1"/>
    </row>
    <row r="2438" spans="1:7" x14ac:dyDescent="0.3">
      <c r="A2438" s="1"/>
      <c r="B2438" s="1"/>
      <c r="C2438" s="2"/>
      <c r="D2438" s="44"/>
      <c r="E2438" s="1"/>
      <c r="F2438" s="1"/>
      <c r="G2438" s="1"/>
    </row>
    <row r="2861" spans="1:7" x14ac:dyDescent="0.3">
      <c r="A2861" s="1"/>
      <c r="B2861" s="1"/>
      <c r="C2861" s="2"/>
      <c r="D2861" s="44"/>
      <c r="E2861" s="1"/>
      <c r="F2861" s="1"/>
      <c r="G2861" s="1"/>
    </row>
    <row r="2862" spans="1:7" x14ac:dyDescent="0.3">
      <c r="A2862" s="1"/>
      <c r="B2862" s="1"/>
      <c r="C2862" s="2"/>
      <c r="D2862" s="44"/>
      <c r="E2862" s="1"/>
      <c r="F2862" s="1"/>
      <c r="G2862" s="1"/>
    </row>
    <row r="2888" spans="1:7" x14ac:dyDescent="0.3">
      <c r="A2888" s="1"/>
      <c r="B2888" s="1"/>
      <c r="C2888" s="2"/>
      <c r="D2888" s="44"/>
      <c r="E2888" s="1"/>
      <c r="F2888" s="1"/>
      <c r="G2888" s="1"/>
    </row>
    <row r="2972" spans="1:7" x14ac:dyDescent="0.3">
      <c r="A2972" s="1"/>
      <c r="B2972" s="1"/>
      <c r="C2972" s="2"/>
      <c r="D2972" s="44"/>
      <c r="E2972" s="1"/>
      <c r="F2972" s="1"/>
      <c r="G2972" s="1"/>
    </row>
    <row r="2988" spans="1:7" x14ac:dyDescent="0.3">
      <c r="A2988" s="1"/>
      <c r="B2988" s="1"/>
      <c r="C2988" s="2"/>
      <c r="D2988" s="44"/>
      <c r="E2988" s="1"/>
      <c r="F2988" s="1"/>
      <c r="G2988" s="1"/>
    </row>
    <row r="3077" spans="1:7" x14ac:dyDescent="0.3">
      <c r="A3077" s="1"/>
      <c r="B3077" s="1"/>
      <c r="C3077" s="2"/>
      <c r="D3077" s="44"/>
      <c r="E3077" s="1"/>
      <c r="F3077" s="1"/>
      <c r="G3077" s="1"/>
    </row>
    <row r="3078" spans="1:7" x14ac:dyDescent="0.3">
      <c r="A3078" s="1"/>
      <c r="B3078" s="1"/>
      <c r="C3078" s="2"/>
      <c r="D3078" s="44"/>
      <c r="E3078" s="1"/>
      <c r="F3078" s="1"/>
      <c r="G3078" s="1"/>
    </row>
    <row r="3079" spans="1:7" x14ac:dyDescent="0.3">
      <c r="A3079" s="1"/>
      <c r="B3079" s="1"/>
      <c r="C3079" s="2"/>
      <c r="D3079" s="44"/>
      <c r="E3079" s="1"/>
      <c r="F3079" s="1"/>
      <c r="G3079" s="1"/>
    </row>
    <row r="3295" spans="1:7" x14ac:dyDescent="0.3">
      <c r="A3295" s="1"/>
      <c r="B3295" s="1"/>
      <c r="C3295" s="2"/>
      <c r="D3295" s="44"/>
      <c r="E3295" s="1"/>
      <c r="F3295" s="1"/>
      <c r="G3295" s="1"/>
    </row>
    <row r="3296" spans="1:7" x14ac:dyDescent="0.3">
      <c r="A3296" s="1"/>
      <c r="B3296" s="1"/>
      <c r="C3296" s="2"/>
      <c r="D3296" s="44"/>
      <c r="E3296" s="1"/>
      <c r="F3296" s="1"/>
      <c r="G3296" s="1"/>
    </row>
    <row r="3297" spans="1:7" x14ac:dyDescent="0.3">
      <c r="A3297" s="1"/>
      <c r="B3297" s="1"/>
      <c r="C3297" s="2"/>
      <c r="D3297" s="44"/>
      <c r="E3297" s="1"/>
      <c r="F3297" s="1"/>
      <c r="G3297" s="1"/>
    </row>
    <row r="3298" spans="1:7" x14ac:dyDescent="0.3">
      <c r="A3298" s="1"/>
      <c r="B3298" s="1"/>
      <c r="C3298" s="2"/>
      <c r="D3298" s="44"/>
      <c r="E3298" s="1"/>
      <c r="F3298" s="1"/>
      <c r="G3298" s="1"/>
    </row>
    <row r="3299" spans="1:7" x14ac:dyDescent="0.3">
      <c r="A3299" s="1"/>
      <c r="B3299" s="1"/>
      <c r="C3299" s="2"/>
      <c r="D3299" s="44"/>
      <c r="E3299" s="1"/>
      <c r="F3299" s="1"/>
      <c r="G3299" s="1"/>
    </row>
    <row r="3300" spans="1:7" x14ac:dyDescent="0.3">
      <c r="A3300" s="1"/>
      <c r="B3300" s="1"/>
      <c r="C3300" s="2"/>
      <c r="D3300" s="44"/>
      <c r="E3300" s="1"/>
      <c r="F3300" s="1"/>
      <c r="G3300" s="1"/>
    </row>
    <row r="3301" spans="1:7" x14ac:dyDescent="0.3">
      <c r="A3301" s="1"/>
      <c r="B3301" s="1"/>
      <c r="C3301" s="2"/>
      <c r="D3301" s="44"/>
      <c r="E3301" s="1"/>
      <c r="F3301" s="1"/>
      <c r="G3301" s="1"/>
    </row>
    <row r="3302" spans="1:7" x14ac:dyDescent="0.3">
      <c r="A3302" s="1"/>
      <c r="B3302" s="1"/>
      <c r="C3302" s="2"/>
      <c r="D3302" s="44"/>
      <c r="E3302" s="1"/>
      <c r="F3302" s="1"/>
      <c r="G3302" s="1"/>
    </row>
    <row r="3303" spans="1:7" x14ac:dyDescent="0.3">
      <c r="A3303" s="1"/>
      <c r="B3303" s="1"/>
      <c r="C3303" s="2"/>
      <c r="D3303" s="44"/>
      <c r="E3303" s="1"/>
      <c r="F3303" s="1"/>
      <c r="G3303" s="1"/>
    </row>
    <row r="3304" spans="1:7" x14ac:dyDescent="0.3">
      <c r="A3304" s="1"/>
      <c r="B3304" s="1"/>
      <c r="C3304" s="2"/>
      <c r="D3304" s="44"/>
      <c r="E3304" s="1"/>
      <c r="F3304" s="1"/>
      <c r="G3304" s="1"/>
    </row>
    <row r="3305" spans="1:7" x14ac:dyDescent="0.3">
      <c r="A3305" s="1"/>
      <c r="B3305" s="1"/>
      <c r="C3305" s="2"/>
      <c r="D3305" s="44"/>
      <c r="E3305" s="1"/>
      <c r="F3305" s="1"/>
      <c r="G3305" s="1"/>
    </row>
    <row r="3306" spans="1:7" x14ac:dyDescent="0.3">
      <c r="A3306" s="1"/>
      <c r="B3306" s="1"/>
      <c r="C3306" s="2"/>
      <c r="D3306" s="44"/>
      <c r="E3306" s="1"/>
      <c r="F3306" s="1"/>
      <c r="G3306" s="1"/>
    </row>
    <row r="3307" spans="1:7" x14ac:dyDescent="0.3">
      <c r="A3307" s="1"/>
      <c r="B3307" s="1"/>
      <c r="C3307" s="2"/>
      <c r="D3307" s="44"/>
      <c r="E3307" s="1"/>
      <c r="F3307" s="1"/>
      <c r="G3307" s="1"/>
    </row>
    <row r="3308" spans="1:7" x14ac:dyDescent="0.3">
      <c r="A3308" s="1"/>
      <c r="B3308" s="1"/>
      <c r="C3308" s="2"/>
      <c r="D3308" s="44"/>
      <c r="E3308" s="1"/>
      <c r="F3308" s="1"/>
      <c r="G3308" s="1"/>
    </row>
    <row r="3309" spans="1:7" x14ac:dyDescent="0.3">
      <c r="A3309" s="1"/>
      <c r="B3309" s="1"/>
      <c r="C3309" s="2"/>
      <c r="D3309" s="44"/>
      <c r="E3309" s="1"/>
      <c r="F3309" s="1"/>
      <c r="G3309" s="1"/>
    </row>
    <row r="3310" spans="1:7" x14ac:dyDescent="0.3">
      <c r="A3310" s="1"/>
      <c r="B3310" s="1"/>
      <c r="C3310" s="2"/>
      <c r="D3310" s="44"/>
      <c r="E3310" s="1"/>
      <c r="F3310" s="1"/>
      <c r="G3310" s="1"/>
    </row>
    <row r="3311" spans="1:7" x14ac:dyDescent="0.3">
      <c r="A3311" s="1"/>
      <c r="B3311" s="1"/>
      <c r="C3311" s="2"/>
      <c r="D3311" s="44"/>
      <c r="E3311" s="1"/>
      <c r="F3311" s="1"/>
      <c r="G3311" s="1"/>
    </row>
    <row r="3312" spans="1:7" x14ac:dyDescent="0.3">
      <c r="A3312" s="1"/>
      <c r="B3312" s="1"/>
      <c r="C3312" s="2"/>
      <c r="D3312" s="44"/>
      <c r="E3312" s="1"/>
      <c r="F3312" s="1"/>
      <c r="G3312" s="1"/>
    </row>
    <row r="3313" spans="1:7" x14ac:dyDescent="0.3">
      <c r="A3313" s="1"/>
      <c r="B3313" s="1"/>
      <c r="C3313" s="2"/>
      <c r="D3313" s="44"/>
      <c r="E3313" s="1"/>
      <c r="F3313" s="1"/>
      <c r="G3313" s="1"/>
    </row>
    <row r="3314" spans="1:7" x14ac:dyDescent="0.3">
      <c r="A3314" s="1"/>
      <c r="B3314" s="1"/>
      <c r="C3314" s="2"/>
      <c r="D3314" s="44"/>
      <c r="E3314" s="1"/>
      <c r="F3314" s="1"/>
      <c r="G3314" s="1"/>
    </row>
    <row r="3315" spans="1:7" x14ac:dyDescent="0.3">
      <c r="A3315" s="1"/>
      <c r="B3315" s="1"/>
      <c r="C3315" s="2"/>
      <c r="D3315" s="44"/>
      <c r="E3315" s="1"/>
      <c r="F3315" s="1"/>
      <c r="G3315" s="1"/>
    </row>
    <row r="3316" spans="1:7" x14ac:dyDescent="0.3">
      <c r="A3316" s="1"/>
      <c r="B3316" s="1"/>
      <c r="C3316" s="2"/>
      <c r="D3316" s="44"/>
      <c r="E3316" s="1"/>
      <c r="F3316" s="1"/>
      <c r="G3316" s="1"/>
    </row>
    <row r="3317" spans="1:7" x14ac:dyDescent="0.3">
      <c r="A3317" s="1"/>
      <c r="B3317" s="1"/>
      <c r="C3317" s="2"/>
      <c r="D3317" s="44"/>
      <c r="E3317" s="1"/>
      <c r="F3317" s="1"/>
      <c r="G3317" s="1"/>
    </row>
    <row r="3318" spans="1:7" x14ac:dyDescent="0.3">
      <c r="A3318" s="1"/>
      <c r="B3318" s="1"/>
      <c r="C3318" s="2"/>
      <c r="D3318" s="44"/>
      <c r="E3318" s="1"/>
      <c r="F3318" s="1"/>
      <c r="G3318" s="1"/>
    </row>
    <row r="3319" spans="1:7" x14ac:dyDescent="0.3">
      <c r="A3319" s="1"/>
      <c r="B3319" s="1"/>
      <c r="C3319" s="2"/>
      <c r="D3319" s="44"/>
      <c r="E3319" s="1"/>
      <c r="F3319" s="1"/>
      <c r="G3319" s="1"/>
    </row>
    <row r="3320" spans="1:7" x14ac:dyDescent="0.3">
      <c r="A3320" s="1"/>
      <c r="B3320" s="1"/>
      <c r="C3320" s="2"/>
      <c r="D3320" s="44"/>
      <c r="E3320" s="1"/>
      <c r="F3320" s="1"/>
      <c r="G3320" s="1"/>
    </row>
    <row r="3321" spans="1:7" x14ac:dyDescent="0.3">
      <c r="A3321" s="1"/>
      <c r="B3321" s="1"/>
      <c r="C3321" s="2"/>
      <c r="D3321" s="44"/>
      <c r="E3321" s="1"/>
      <c r="F3321" s="1"/>
      <c r="G3321" s="1"/>
    </row>
    <row r="3322" spans="1:7" x14ac:dyDescent="0.3">
      <c r="A3322" s="1"/>
      <c r="B3322" s="1"/>
      <c r="C3322" s="2"/>
      <c r="D3322" s="44"/>
      <c r="E3322" s="1"/>
      <c r="F3322" s="1"/>
      <c r="G3322" s="1"/>
    </row>
    <row r="3323" spans="1:7" x14ac:dyDescent="0.3">
      <c r="A3323" s="1"/>
      <c r="B3323" s="1"/>
      <c r="C3323" s="2"/>
      <c r="D3323" s="44"/>
      <c r="E3323" s="1"/>
      <c r="F3323" s="1"/>
      <c r="G3323" s="1"/>
    </row>
    <row r="3324" spans="1:7" x14ac:dyDescent="0.3">
      <c r="A3324" s="1"/>
      <c r="B3324" s="1"/>
      <c r="C3324" s="2"/>
      <c r="D3324" s="44"/>
      <c r="E3324" s="1"/>
      <c r="F3324" s="1"/>
      <c r="G3324" s="1"/>
    </row>
    <row r="3325" spans="1:7" x14ac:dyDescent="0.3">
      <c r="A3325" s="1"/>
      <c r="B3325" s="1"/>
      <c r="C3325" s="2"/>
      <c r="D3325" s="44"/>
      <c r="E3325" s="1"/>
      <c r="F3325" s="1"/>
      <c r="G3325" s="1"/>
    </row>
    <row r="3326" spans="1:7" x14ac:dyDescent="0.3">
      <c r="A3326" s="1"/>
      <c r="B3326" s="1"/>
      <c r="C3326" s="2"/>
      <c r="D3326" s="44"/>
      <c r="E3326" s="1"/>
      <c r="F3326" s="1"/>
      <c r="G3326" s="1"/>
    </row>
    <row r="3327" spans="1:7" x14ac:dyDescent="0.3">
      <c r="A3327" s="1"/>
      <c r="B3327" s="1"/>
      <c r="C3327" s="2"/>
      <c r="D3327" s="44"/>
      <c r="E3327" s="1"/>
      <c r="F3327" s="1"/>
      <c r="G3327" s="1"/>
    </row>
    <row r="3328" spans="1:7" x14ac:dyDescent="0.3">
      <c r="A3328" s="1"/>
      <c r="B3328" s="1"/>
      <c r="C3328" s="2"/>
      <c r="D3328" s="44"/>
      <c r="E3328" s="1"/>
      <c r="F3328" s="1"/>
      <c r="G3328" s="1"/>
    </row>
    <row r="3329" spans="1:7" x14ac:dyDescent="0.3">
      <c r="A3329" s="1"/>
      <c r="B3329" s="1"/>
      <c r="C3329" s="2"/>
      <c r="D3329" s="44"/>
      <c r="E3329" s="1"/>
      <c r="F3329" s="1"/>
      <c r="G3329" s="1"/>
    </row>
    <row r="3330" spans="1:7" x14ac:dyDescent="0.3">
      <c r="A3330" s="1"/>
      <c r="B3330" s="1"/>
      <c r="C3330" s="2"/>
      <c r="D3330" s="44"/>
      <c r="E3330" s="1"/>
      <c r="F3330" s="1"/>
      <c r="G3330" s="1"/>
    </row>
    <row r="3331" spans="1:7" x14ac:dyDescent="0.3">
      <c r="A3331" s="1"/>
      <c r="B3331" s="1"/>
      <c r="C3331" s="2"/>
      <c r="D3331" s="44"/>
      <c r="E3331" s="1"/>
      <c r="F3331" s="1"/>
      <c r="G3331" s="1"/>
    </row>
    <row r="3332" spans="1:7" x14ac:dyDescent="0.3">
      <c r="A3332" s="1"/>
      <c r="B3332" s="1"/>
      <c r="C3332" s="2"/>
      <c r="D3332" s="44"/>
      <c r="E3332" s="1"/>
      <c r="F3332" s="1"/>
      <c r="G3332" s="1"/>
    </row>
    <row r="3333" spans="1:7" x14ac:dyDescent="0.3">
      <c r="A3333" s="1"/>
      <c r="B3333" s="1"/>
      <c r="C3333" s="2"/>
      <c r="D3333" s="44"/>
      <c r="E3333" s="1"/>
      <c r="F3333" s="1"/>
      <c r="G3333" s="1"/>
    </row>
    <row r="3334" spans="1:7" x14ac:dyDescent="0.3">
      <c r="A3334" s="1"/>
      <c r="B3334" s="1"/>
      <c r="C3334" s="2"/>
      <c r="D3334" s="44"/>
      <c r="E3334" s="1"/>
      <c r="F3334" s="1"/>
      <c r="G3334" s="1"/>
    </row>
    <row r="3335" spans="1:7" x14ac:dyDescent="0.3">
      <c r="A3335" s="1"/>
      <c r="B3335" s="1"/>
      <c r="C3335" s="2"/>
      <c r="D3335" s="44"/>
      <c r="E3335" s="1"/>
      <c r="F3335" s="1"/>
      <c r="G3335" s="1"/>
    </row>
    <row r="3336" spans="1:7" x14ac:dyDescent="0.3">
      <c r="A3336" s="1"/>
      <c r="B3336" s="1"/>
      <c r="C3336" s="2"/>
      <c r="D3336" s="44"/>
      <c r="E3336" s="1"/>
      <c r="F3336" s="1"/>
      <c r="G3336" s="1"/>
    </row>
    <row r="3337" spans="1:7" x14ac:dyDescent="0.3">
      <c r="A3337" s="1"/>
      <c r="B3337" s="1"/>
      <c r="C3337" s="2"/>
      <c r="D3337" s="44"/>
      <c r="E3337" s="1"/>
      <c r="F3337" s="1"/>
      <c r="G3337" s="1"/>
    </row>
    <row r="3338" spans="1:7" x14ac:dyDescent="0.3">
      <c r="A3338" s="1"/>
      <c r="B3338" s="1"/>
      <c r="C3338" s="2"/>
      <c r="D3338" s="44"/>
      <c r="E3338" s="1"/>
      <c r="F3338" s="1"/>
      <c r="G3338" s="1"/>
    </row>
    <row r="3339" spans="1:7" x14ac:dyDescent="0.3">
      <c r="A3339" s="1"/>
      <c r="B3339" s="1"/>
      <c r="C3339" s="2"/>
      <c r="D3339" s="44"/>
      <c r="E3339" s="1"/>
      <c r="F3339" s="1"/>
      <c r="G3339" s="1"/>
    </row>
    <row r="3340" spans="1:7" x14ac:dyDescent="0.3">
      <c r="A3340" s="1"/>
      <c r="B3340" s="1"/>
      <c r="C3340" s="2"/>
      <c r="D3340" s="44"/>
      <c r="E3340" s="1"/>
      <c r="F3340" s="1"/>
      <c r="G3340" s="1"/>
    </row>
    <row r="3341" spans="1:7" x14ac:dyDescent="0.3">
      <c r="A3341" s="1"/>
      <c r="B3341" s="1"/>
      <c r="C3341" s="2"/>
      <c r="D3341" s="44"/>
      <c r="E3341" s="1"/>
      <c r="F3341" s="1"/>
      <c r="G3341" s="1"/>
    </row>
    <row r="3342" spans="1:7" x14ac:dyDescent="0.3">
      <c r="A3342" s="1"/>
      <c r="B3342" s="1"/>
      <c r="C3342" s="2"/>
      <c r="D3342" s="44"/>
      <c r="E3342" s="1"/>
      <c r="F3342" s="1"/>
      <c r="G3342" s="1"/>
    </row>
    <row r="3343" spans="1:7" x14ac:dyDescent="0.3">
      <c r="A3343" s="1"/>
      <c r="B3343" s="1"/>
      <c r="C3343" s="2"/>
      <c r="D3343" s="44"/>
      <c r="E3343" s="1"/>
      <c r="F3343" s="1"/>
      <c r="G3343" s="1"/>
    </row>
    <row r="3344" spans="1:7" x14ac:dyDescent="0.3">
      <c r="A3344" s="1"/>
      <c r="B3344" s="1"/>
      <c r="C3344" s="2"/>
      <c r="D3344" s="44"/>
      <c r="E3344" s="1"/>
      <c r="F3344" s="1"/>
      <c r="G3344" s="1"/>
    </row>
    <row r="3345" spans="1:7" x14ac:dyDescent="0.3">
      <c r="A3345" s="1"/>
      <c r="B3345" s="1"/>
      <c r="C3345" s="2"/>
      <c r="D3345" s="44"/>
      <c r="E3345" s="1"/>
      <c r="F3345" s="1"/>
      <c r="G3345" s="1"/>
    </row>
    <row r="3346" spans="1:7" x14ac:dyDescent="0.3">
      <c r="A3346" s="1"/>
      <c r="B3346" s="1"/>
      <c r="C3346" s="2"/>
      <c r="D3346" s="44"/>
      <c r="E3346" s="1"/>
      <c r="F3346" s="1"/>
      <c r="G3346" s="1"/>
    </row>
    <row r="3347" spans="1:7" x14ac:dyDescent="0.3">
      <c r="A3347" s="1"/>
      <c r="B3347" s="1"/>
      <c r="C3347" s="2"/>
      <c r="D3347" s="44"/>
      <c r="E3347" s="1"/>
      <c r="F3347" s="1"/>
      <c r="G3347" s="1"/>
    </row>
    <row r="3348" spans="1:7" x14ac:dyDescent="0.3">
      <c r="A3348" s="1"/>
      <c r="B3348" s="1"/>
      <c r="C3348" s="2"/>
      <c r="D3348" s="44"/>
      <c r="E3348" s="1"/>
      <c r="F3348" s="1"/>
      <c r="G3348" s="1"/>
    </row>
    <row r="3349" spans="1:7" x14ac:dyDescent="0.3">
      <c r="A3349" s="1"/>
      <c r="B3349" s="1"/>
      <c r="C3349" s="2"/>
      <c r="D3349" s="44"/>
      <c r="E3349" s="1"/>
      <c r="F3349" s="1"/>
      <c r="G3349" s="1"/>
    </row>
    <row r="3350" spans="1:7" x14ac:dyDescent="0.3">
      <c r="A3350" s="1"/>
      <c r="B3350" s="1"/>
      <c r="C3350" s="2"/>
      <c r="D3350" s="44"/>
      <c r="E3350" s="1"/>
      <c r="F3350" s="1"/>
      <c r="G3350" s="1"/>
    </row>
    <row r="3351" spans="1:7" x14ac:dyDescent="0.3">
      <c r="A3351" s="1"/>
      <c r="B3351" s="1"/>
      <c r="C3351" s="2"/>
      <c r="D3351" s="44"/>
      <c r="E3351" s="1"/>
      <c r="F3351" s="1"/>
      <c r="G3351" s="1"/>
    </row>
    <row r="3352" spans="1:7" x14ac:dyDescent="0.3">
      <c r="A3352" s="1"/>
      <c r="B3352" s="1"/>
      <c r="C3352" s="2"/>
      <c r="D3352" s="44"/>
      <c r="E3352" s="1"/>
      <c r="F3352" s="1"/>
      <c r="G3352" s="1"/>
    </row>
    <row r="3353" spans="1:7" x14ac:dyDescent="0.3">
      <c r="A3353" s="1"/>
      <c r="B3353" s="1"/>
      <c r="C3353" s="2"/>
      <c r="D3353" s="44"/>
      <c r="E3353" s="1"/>
      <c r="F3353" s="1"/>
      <c r="G3353" s="1"/>
    </row>
    <row r="3354" spans="1:7" x14ac:dyDescent="0.3">
      <c r="A3354" s="1"/>
      <c r="B3354" s="1"/>
      <c r="C3354" s="2"/>
      <c r="D3354" s="44"/>
      <c r="E3354" s="1"/>
      <c r="F3354" s="1"/>
      <c r="G3354" s="1"/>
    </row>
    <row r="3355" spans="1:7" x14ac:dyDescent="0.3">
      <c r="A3355" s="1"/>
      <c r="B3355" s="1"/>
      <c r="C3355" s="2"/>
      <c r="D3355" s="44"/>
      <c r="E3355" s="1"/>
      <c r="F3355" s="1"/>
      <c r="G3355" s="1"/>
    </row>
    <row r="3356" spans="1:7" x14ac:dyDescent="0.3">
      <c r="A3356" s="1"/>
      <c r="B3356" s="1"/>
      <c r="C3356" s="2"/>
      <c r="D3356" s="44"/>
      <c r="E3356" s="1"/>
      <c r="F3356" s="1"/>
      <c r="G3356" s="1"/>
    </row>
    <row r="3357" spans="1:7" x14ac:dyDescent="0.3">
      <c r="A3357" s="1"/>
      <c r="B3357" s="1"/>
      <c r="C3357" s="2"/>
      <c r="D3357" s="44"/>
      <c r="E3357" s="1"/>
      <c r="F3357" s="1"/>
      <c r="G3357" s="1"/>
    </row>
    <row r="3358" spans="1:7" x14ac:dyDescent="0.3">
      <c r="A3358" s="1"/>
      <c r="B3358" s="1"/>
      <c r="C3358" s="2"/>
      <c r="D3358" s="44"/>
      <c r="E3358" s="1"/>
      <c r="F3358" s="1"/>
      <c r="G3358" s="1"/>
    </row>
    <row r="3359" spans="1:7" x14ac:dyDescent="0.3">
      <c r="A3359" s="1"/>
      <c r="B3359" s="1"/>
      <c r="C3359" s="2"/>
      <c r="D3359" s="44"/>
      <c r="E3359" s="1"/>
      <c r="F3359" s="1"/>
      <c r="G3359" s="1"/>
    </row>
    <row r="3360" spans="1:7" x14ac:dyDescent="0.3">
      <c r="A3360" s="1"/>
      <c r="B3360" s="1"/>
      <c r="C3360" s="2"/>
      <c r="D3360" s="44"/>
      <c r="E3360" s="1"/>
      <c r="F3360" s="1"/>
      <c r="G3360" s="1"/>
    </row>
    <row r="3361" spans="1:7" x14ac:dyDescent="0.3">
      <c r="A3361" s="1"/>
      <c r="B3361" s="1"/>
      <c r="C3361" s="2"/>
      <c r="D3361" s="44"/>
      <c r="E3361" s="1"/>
      <c r="F3361" s="1"/>
      <c r="G3361" s="1"/>
    </row>
    <row r="3362" spans="1:7" x14ac:dyDescent="0.3">
      <c r="A3362" s="1"/>
      <c r="B3362" s="1"/>
      <c r="C3362" s="2"/>
      <c r="D3362" s="44"/>
      <c r="E3362" s="1"/>
      <c r="F3362" s="1"/>
      <c r="G3362" s="1"/>
    </row>
    <row r="3363" spans="1:7" x14ac:dyDescent="0.3">
      <c r="A3363" s="1"/>
      <c r="B3363" s="1"/>
      <c r="C3363" s="2"/>
      <c r="D3363" s="44"/>
      <c r="E3363" s="1"/>
      <c r="F3363" s="1"/>
      <c r="G3363" s="1"/>
    </row>
    <row r="3364" spans="1:7" x14ac:dyDescent="0.3">
      <c r="A3364" s="1"/>
      <c r="B3364" s="1"/>
      <c r="C3364" s="2"/>
      <c r="D3364" s="44"/>
      <c r="E3364" s="1"/>
      <c r="F3364" s="1"/>
      <c r="G3364" s="1"/>
    </row>
    <row r="3365" spans="1:7" x14ac:dyDescent="0.3">
      <c r="A3365" s="1"/>
      <c r="B3365" s="1"/>
      <c r="C3365" s="2"/>
      <c r="D3365" s="44"/>
      <c r="E3365" s="1"/>
      <c r="F3365" s="1"/>
      <c r="G3365" s="1"/>
    </row>
    <row r="3366" spans="1:7" x14ac:dyDescent="0.3">
      <c r="A3366" s="1"/>
      <c r="B3366" s="1"/>
      <c r="C3366" s="2"/>
      <c r="D3366" s="44"/>
      <c r="E3366" s="1"/>
      <c r="F3366" s="1"/>
      <c r="G3366" s="1"/>
    </row>
    <row r="3367" spans="1:7" x14ac:dyDescent="0.3">
      <c r="A3367" s="1"/>
      <c r="B3367" s="1"/>
      <c r="C3367" s="2"/>
      <c r="D3367" s="44"/>
      <c r="E3367" s="1"/>
      <c r="F3367" s="1"/>
      <c r="G3367" s="1"/>
    </row>
    <row r="3368" spans="1:7" x14ac:dyDescent="0.3">
      <c r="A3368" s="1"/>
      <c r="B3368" s="1"/>
      <c r="C3368" s="2"/>
      <c r="D3368" s="44"/>
      <c r="E3368" s="1"/>
      <c r="F3368" s="1"/>
      <c r="G3368" s="1"/>
    </row>
    <row r="3369" spans="1:7" x14ac:dyDescent="0.3">
      <c r="A3369" s="1"/>
      <c r="B3369" s="1"/>
      <c r="C3369" s="2"/>
      <c r="D3369" s="44"/>
      <c r="E3369" s="1"/>
      <c r="F3369" s="1"/>
      <c r="G3369" s="1"/>
    </row>
    <row r="3370" spans="1:7" x14ac:dyDescent="0.3">
      <c r="A3370" s="1"/>
      <c r="B3370" s="1"/>
      <c r="C3370" s="2"/>
      <c r="D3370" s="44"/>
      <c r="E3370" s="1"/>
      <c r="F3370" s="1"/>
      <c r="G3370" s="1"/>
    </row>
    <row r="3371" spans="1:7" x14ac:dyDescent="0.3">
      <c r="A3371" s="1"/>
      <c r="B3371" s="1"/>
      <c r="C3371" s="2"/>
      <c r="D3371" s="44"/>
      <c r="E3371" s="1"/>
      <c r="F3371" s="1"/>
      <c r="G3371" s="1"/>
    </row>
    <row r="3372" spans="1:7" x14ac:dyDescent="0.3">
      <c r="A3372" s="1"/>
      <c r="B3372" s="1"/>
      <c r="C3372" s="2"/>
      <c r="D3372" s="44"/>
      <c r="E3372" s="1"/>
      <c r="F3372" s="1"/>
      <c r="G3372" s="1"/>
    </row>
    <row r="3373" spans="1:7" x14ac:dyDescent="0.3">
      <c r="A3373" s="1"/>
      <c r="B3373" s="1"/>
      <c r="C3373" s="2"/>
      <c r="D3373" s="44"/>
      <c r="E3373" s="1"/>
      <c r="F3373" s="1"/>
      <c r="G3373" s="1"/>
    </row>
    <row r="3374" spans="1:7" x14ac:dyDescent="0.3">
      <c r="A3374" s="1"/>
      <c r="B3374" s="1"/>
      <c r="C3374" s="2"/>
      <c r="D3374" s="44"/>
      <c r="E3374" s="1"/>
      <c r="F3374" s="1"/>
      <c r="G3374" s="1"/>
    </row>
    <row r="3375" spans="1:7" x14ac:dyDescent="0.3">
      <c r="A3375" s="1"/>
      <c r="B3375" s="1"/>
      <c r="C3375" s="2"/>
      <c r="D3375" s="44"/>
      <c r="E3375" s="1"/>
      <c r="F3375" s="1"/>
      <c r="G3375" s="1"/>
    </row>
    <row r="3376" spans="1:7" x14ac:dyDescent="0.3">
      <c r="A3376" s="1"/>
      <c r="B3376" s="1"/>
      <c r="C3376" s="2"/>
      <c r="D3376" s="44"/>
      <c r="E3376" s="1"/>
      <c r="F3376" s="1"/>
      <c r="G3376" s="1"/>
    </row>
    <row r="3377" spans="1:7" x14ac:dyDescent="0.3">
      <c r="A3377" s="1"/>
      <c r="B3377" s="1"/>
      <c r="C3377" s="2"/>
      <c r="D3377" s="44"/>
      <c r="E3377" s="1"/>
      <c r="F3377" s="1"/>
      <c r="G3377" s="1"/>
    </row>
    <row r="3378" spans="1:7" x14ac:dyDescent="0.3">
      <c r="A3378" s="1"/>
      <c r="B3378" s="1"/>
      <c r="C3378" s="2"/>
      <c r="D3378" s="44"/>
      <c r="E3378" s="1"/>
      <c r="F3378" s="1"/>
      <c r="G3378" s="1"/>
    </row>
    <row r="3379" spans="1:7" x14ac:dyDescent="0.3">
      <c r="A3379" s="1"/>
      <c r="B3379" s="1"/>
      <c r="C3379" s="2"/>
      <c r="D3379" s="44"/>
      <c r="E3379" s="1"/>
      <c r="F3379" s="1"/>
      <c r="G3379" s="1"/>
    </row>
    <row r="3380" spans="1:7" x14ac:dyDescent="0.3">
      <c r="A3380" s="1"/>
      <c r="B3380" s="1"/>
      <c r="C3380" s="2"/>
      <c r="D3380" s="44"/>
      <c r="E3380" s="1"/>
      <c r="F3380" s="1"/>
      <c r="G3380" s="1"/>
    </row>
    <row r="3381" spans="1:7" x14ac:dyDescent="0.3">
      <c r="A3381" s="1"/>
      <c r="B3381" s="1"/>
      <c r="C3381" s="2"/>
      <c r="D3381" s="44"/>
      <c r="E3381" s="1"/>
      <c r="F3381" s="1"/>
      <c r="G3381" s="1"/>
    </row>
    <row r="3382" spans="1:7" x14ac:dyDescent="0.3">
      <c r="A3382" s="1"/>
      <c r="B3382" s="1"/>
      <c r="C3382" s="2"/>
      <c r="D3382" s="44"/>
      <c r="E3382" s="1"/>
      <c r="F3382" s="1"/>
      <c r="G3382" s="1"/>
    </row>
    <row r="3383" spans="1:7" x14ac:dyDescent="0.3">
      <c r="A3383" s="1"/>
      <c r="B3383" s="1"/>
      <c r="C3383" s="2"/>
      <c r="D3383" s="44"/>
      <c r="E3383" s="1"/>
      <c r="F3383" s="1"/>
      <c r="G3383" s="1"/>
    </row>
    <row r="3384" spans="1:7" x14ac:dyDescent="0.3">
      <c r="A3384" s="1"/>
      <c r="B3384" s="1"/>
      <c r="C3384" s="2"/>
      <c r="D3384" s="44"/>
      <c r="E3384" s="1"/>
      <c r="F3384" s="1"/>
      <c r="G3384" s="1"/>
    </row>
    <row r="3385" spans="1:7" x14ac:dyDescent="0.3">
      <c r="A3385" s="1"/>
      <c r="B3385" s="1"/>
      <c r="C3385" s="2"/>
      <c r="D3385" s="44"/>
      <c r="E3385" s="1"/>
      <c r="F3385" s="1"/>
      <c r="G3385" s="1"/>
    </row>
    <row r="3386" spans="1:7" x14ac:dyDescent="0.3">
      <c r="A3386" s="1"/>
      <c r="B3386" s="1"/>
      <c r="C3386" s="2"/>
      <c r="D3386" s="44"/>
      <c r="E3386" s="1"/>
      <c r="F3386" s="1"/>
      <c r="G3386" s="1"/>
    </row>
    <row r="3387" spans="1:7" x14ac:dyDescent="0.3">
      <c r="A3387" s="1"/>
      <c r="B3387" s="1"/>
      <c r="C3387" s="2"/>
      <c r="D3387" s="44"/>
      <c r="E3387" s="1"/>
      <c r="F3387" s="1"/>
      <c r="G3387" s="1"/>
    </row>
    <row r="3388" spans="1:7" x14ac:dyDescent="0.3">
      <c r="A3388" s="1"/>
      <c r="B3388" s="1"/>
      <c r="C3388" s="2"/>
      <c r="D3388" s="44"/>
      <c r="E3388" s="1"/>
      <c r="F3388" s="1"/>
      <c r="G3388" s="1"/>
    </row>
    <row r="3389" spans="1:7" x14ac:dyDescent="0.3">
      <c r="A3389" s="1"/>
      <c r="B3389" s="1"/>
      <c r="C3389" s="2"/>
      <c r="D3389" s="44"/>
      <c r="E3389" s="1"/>
      <c r="F3389" s="1"/>
      <c r="G3389" s="1"/>
    </row>
    <row r="3390" spans="1:7" x14ac:dyDescent="0.3">
      <c r="A3390" s="1"/>
      <c r="B3390" s="1"/>
      <c r="C3390" s="2"/>
      <c r="D3390" s="44"/>
      <c r="E3390" s="1"/>
      <c r="F3390" s="1"/>
      <c r="G3390" s="1"/>
    </row>
    <row r="3391" spans="1:7" x14ac:dyDescent="0.3">
      <c r="A3391" s="1"/>
      <c r="B3391" s="1"/>
      <c r="C3391" s="2"/>
      <c r="D3391" s="44"/>
      <c r="E3391" s="1"/>
      <c r="F3391" s="1"/>
      <c r="G3391" s="1"/>
    </row>
    <row r="3392" spans="1:7" x14ac:dyDescent="0.3">
      <c r="A3392" s="1"/>
      <c r="B3392" s="1"/>
      <c r="C3392" s="2"/>
      <c r="D3392" s="44"/>
      <c r="E3392" s="1"/>
      <c r="F3392" s="1"/>
      <c r="G3392" s="1"/>
    </row>
    <row r="3393" spans="1:7" x14ac:dyDescent="0.3">
      <c r="A3393" s="1"/>
      <c r="B3393" s="1"/>
      <c r="C3393" s="2"/>
      <c r="D3393" s="44"/>
      <c r="E3393" s="1"/>
      <c r="F3393" s="1"/>
      <c r="G3393" s="1"/>
    </row>
    <row r="3394" spans="1:7" x14ac:dyDescent="0.3">
      <c r="A3394" s="1"/>
      <c r="B3394" s="1"/>
      <c r="C3394" s="2"/>
      <c r="D3394" s="44"/>
      <c r="E3394" s="1"/>
      <c r="F3394" s="1"/>
      <c r="G3394" s="1"/>
    </row>
    <row r="3395" spans="1:7" x14ac:dyDescent="0.3">
      <c r="A3395" s="1"/>
      <c r="B3395" s="1"/>
      <c r="C3395" s="2"/>
      <c r="D3395" s="44"/>
      <c r="E3395" s="1"/>
      <c r="F3395" s="1"/>
      <c r="G3395" s="1"/>
    </row>
    <row r="3396" spans="1:7" x14ac:dyDescent="0.3">
      <c r="A3396" s="1"/>
      <c r="B3396" s="1"/>
      <c r="C3396" s="2"/>
      <c r="D3396" s="44"/>
      <c r="E3396" s="1"/>
      <c r="F3396" s="1"/>
      <c r="G3396" s="1"/>
    </row>
    <row r="3397" spans="1:7" x14ac:dyDescent="0.3">
      <c r="A3397" s="1"/>
      <c r="B3397" s="1"/>
      <c r="C3397" s="2"/>
      <c r="D3397" s="44"/>
      <c r="E3397" s="1"/>
      <c r="F3397" s="1"/>
      <c r="G3397" s="1"/>
    </row>
    <row r="3398" spans="1:7" x14ac:dyDescent="0.3">
      <c r="A3398" s="1"/>
      <c r="B3398" s="1"/>
      <c r="C3398" s="2"/>
      <c r="D3398" s="44"/>
      <c r="E3398" s="1"/>
      <c r="F3398" s="1"/>
      <c r="G3398" s="1"/>
    </row>
    <row r="3399" spans="1:7" x14ac:dyDescent="0.3">
      <c r="A3399" s="1"/>
      <c r="B3399" s="1"/>
      <c r="C3399" s="2"/>
      <c r="D3399" s="44"/>
      <c r="E3399" s="1"/>
      <c r="F3399" s="1"/>
      <c r="G3399" s="1"/>
    </row>
    <row r="3400" spans="1:7" x14ac:dyDescent="0.3">
      <c r="A3400" s="1"/>
      <c r="B3400" s="1"/>
      <c r="C3400" s="2"/>
      <c r="D3400" s="44"/>
      <c r="E3400" s="1"/>
      <c r="F3400" s="1"/>
      <c r="G3400" s="1"/>
    </row>
    <row r="3401" spans="1:7" x14ac:dyDescent="0.3">
      <c r="A3401" s="1"/>
      <c r="B3401" s="1"/>
      <c r="C3401" s="2"/>
      <c r="D3401" s="44"/>
      <c r="E3401" s="1"/>
      <c r="F3401" s="1"/>
      <c r="G3401" s="1"/>
    </row>
    <row r="3402" spans="1:7" x14ac:dyDescent="0.3">
      <c r="A3402" s="1"/>
      <c r="B3402" s="1"/>
      <c r="C3402" s="2"/>
      <c r="D3402" s="44"/>
      <c r="E3402" s="1"/>
      <c r="F3402" s="1"/>
      <c r="G3402" s="1"/>
    </row>
    <row r="3403" spans="1:7" x14ac:dyDescent="0.3">
      <c r="A3403" s="1"/>
      <c r="B3403" s="1"/>
      <c r="C3403" s="2"/>
      <c r="D3403" s="44"/>
      <c r="E3403" s="1"/>
      <c r="F3403" s="1"/>
      <c r="G3403" s="1"/>
    </row>
    <row r="3404" spans="1:7" x14ac:dyDescent="0.3">
      <c r="A3404" s="1"/>
      <c r="B3404" s="1"/>
      <c r="C3404" s="2"/>
      <c r="D3404" s="44"/>
      <c r="E3404" s="1"/>
      <c r="F3404" s="1"/>
      <c r="G3404" s="1"/>
    </row>
    <row r="3405" spans="1:7" x14ac:dyDescent="0.3">
      <c r="A3405" s="1"/>
      <c r="B3405" s="1"/>
      <c r="C3405" s="2"/>
      <c r="D3405" s="44"/>
      <c r="E3405" s="1"/>
      <c r="F3405" s="1"/>
      <c r="G3405" s="1"/>
    </row>
    <row r="3406" spans="1:7" x14ac:dyDescent="0.3">
      <c r="A3406" s="1"/>
      <c r="B3406" s="1"/>
      <c r="C3406" s="2"/>
      <c r="D3406" s="44"/>
      <c r="E3406" s="1"/>
      <c r="F3406" s="1"/>
      <c r="G3406" s="1"/>
    </row>
    <row r="3407" spans="1:7" x14ac:dyDescent="0.3">
      <c r="A3407" s="1"/>
      <c r="B3407" s="1"/>
      <c r="C3407" s="2"/>
      <c r="D3407" s="44"/>
      <c r="E3407" s="1"/>
      <c r="F3407" s="1"/>
      <c r="G3407" s="1"/>
    </row>
    <row r="3408" spans="1:7" x14ac:dyDescent="0.3">
      <c r="A3408" s="1"/>
      <c r="B3408" s="1"/>
      <c r="C3408" s="2"/>
      <c r="D3408" s="44"/>
      <c r="E3408" s="1"/>
      <c r="F3408" s="1"/>
      <c r="G3408" s="1"/>
    </row>
    <row r="3409" spans="1:7" x14ac:dyDescent="0.3">
      <c r="A3409" s="1"/>
      <c r="B3409" s="1"/>
      <c r="C3409" s="2"/>
      <c r="D3409" s="44"/>
      <c r="E3409" s="1"/>
      <c r="F3409" s="1"/>
      <c r="G3409" s="1"/>
    </row>
    <row r="3410" spans="1:7" x14ac:dyDescent="0.3">
      <c r="A3410" s="1"/>
      <c r="B3410" s="1"/>
      <c r="C3410" s="2"/>
      <c r="D3410" s="44"/>
      <c r="E3410" s="1"/>
      <c r="F3410" s="1"/>
      <c r="G3410" s="1"/>
    </row>
    <row r="3411" spans="1:7" x14ac:dyDescent="0.3">
      <c r="A3411" s="1"/>
      <c r="B3411" s="1"/>
      <c r="C3411" s="2"/>
      <c r="D3411" s="44"/>
      <c r="E3411" s="1"/>
      <c r="F3411" s="1"/>
      <c r="G3411" s="1"/>
    </row>
    <row r="3412" spans="1:7" x14ac:dyDescent="0.3">
      <c r="A3412" s="1"/>
      <c r="B3412" s="1"/>
      <c r="C3412" s="2"/>
      <c r="D3412" s="44"/>
      <c r="E3412" s="1"/>
      <c r="F3412" s="1"/>
      <c r="G3412" s="1"/>
    </row>
    <row r="3413" spans="1:7" x14ac:dyDescent="0.3">
      <c r="A3413" s="1"/>
      <c r="B3413" s="1"/>
      <c r="C3413" s="2"/>
      <c r="D3413" s="44"/>
      <c r="E3413" s="1"/>
      <c r="F3413" s="1"/>
      <c r="G3413" s="1"/>
    </row>
    <row r="3414" spans="1:7" x14ac:dyDescent="0.3">
      <c r="A3414" s="1"/>
      <c r="B3414" s="1"/>
      <c r="C3414" s="2"/>
      <c r="D3414" s="44"/>
      <c r="E3414" s="1"/>
      <c r="F3414" s="1"/>
      <c r="G3414" s="1"/>
    </row>
    <row r="3415" spans="1:7" x14ac:dyDescent="0.3">
      <c r="A3415" s="1"/>
      <c r="B3415" s="1"/>
      <c r="C3415" s="2"/>
      <c r="D3415" s="44"/>
      <c r="E3415" s="1"/>
      <c r="F3415" s="1"/>
      <c r="G3415" s="1"/>
    </row>
    <row r="3416" spans="1:7" x14ac:dyDescent="0.3">
      <c r="A3416" s="1"/>
      <c r="B3416" s="1"/>
      <c r="C3416" s="2"/>
      <c r="D3416" s="44"/>
      <c r="E3416" s="1"/>
      <c r="F3416" s="1"/>
      <c r="G3416" s="1"/>
    </row>
    <row r="3417" spans="1:7" x14ac:dyDescent="0.3">
      <c r="A3417" s="1"/>
      <c r="B3417" s="1"/>
      <c r="C3417" s="2"/>
      <c r="D3417" s="44"/>
      <c r="E3417" s="1"/>
      <c r="F3417" s="1"/>
      <c r="G3417" s="1"/>
    </row>
    <row r="3418" spans="1:7" x14ac:dyDescent="0.3">
      <c r="A3418" s="1"/>
      <c r="B3418" s="1"/>
      <c r="C3418" s="2"/>
      <c r="D3418" s="44"/>
      <c r="E3418" s="1"/>
      <c r="F3418" s="1"/>
      <c r="G3418" s="1"/>
    </row>
    <row r="3419" spans="1:7" x14ac:dyDescent="0.3">
      <c r="A3419" s="1"/>
      <c r="B3419" s="1"/>
      <c r="C3419" s="2"/>
      <c r="D3419" s="44"/>
      <c r="E3419" s="1"/>
      <c r="F3419" s="1"/>
      <c r="G3419" s="1"/>
    </row>
    <row r="3420" spans="1:7" x14ac:dyDescent="0.3">
      <c r="A3420" s="1"/>
      <c r="B3420" s="1"/>
      <c r="C3420" s="2"/>
      <c r="D3420" s="44"/>
      <c r="E3420" s="1"/>
      <c r="F3420" s="1"/>
      <c r="G3420" s="1"/>
    </row>
    <row r="3421" spans="1:7" x14ac:dyDescent="0.3">
      <c r="A3421" s="1"/>
      <c r="B3421" s="1"/>
      <c r="C3421" s="2"/>
      <c r="D3421" s="44"/>
      <c r="E3421" s="1"/>
      <c r="F3421" s="1"/>
      <c r="G3421" s="1"/>
    </row>
    <row r="3422" spans="1:7" x14ac:dyDescent="0.3">
      <c r="A3422" s="1"/>
      <c r="B3422" s="1"/>
      <c r="C3422" s="2"/>
      <c r="D3422" s="44"/>
      <c r="E3422" s="1"/>
      <c r="F3422" s="1"/>
      <c r="G3422" s="1"/>
    </row>
    <row r="3423" spans="1:7" x14ac:dyDescent="0.3">
      <c r="A3423" s="1"/>
      <c r="B3423" s="1"/>
      <c r="C3423" s="2"/>
      <c r="D3423" s="44"/>
      <c r="E3423" s="1"/>
      <c r="F3423" s="1"/>
      <c r="G3423" s="1"/>
    </row>
    <row r="3424" spans="1:7" x14ac:dyDescent="0.3">
      <c r="A3424" s="1"/>
      <c r="B3424" s="1"/>
      <c r="C3424" s="2"/>
      <c r="D3424" s="44"/>
      <c r="E3424" s="1"/>
      <c r="F3424" s="1"/>
      <c r="G3424" s="1"/>
    </row>
    <row r="3425" spans="1:7" x14ac:dyDescent="0.3">
      <c r="A3425" s="1"/>
      <c r="B3425" s="1"/>
      <c r="C3425" s="2"/>
      <c r="D3425" s="44"/>
      <c r="E3425" s="1"/>
      <c r="F3425" s="1"/>
      <c r="G3425" s="1"/>
    </row>
    <row r="3426" spans="1:7" x14ac:dyDescent="0.3">
      <c r="A3426" s="1"/>
      <c r="B3426" s="1"/>
      <c r="C3426" s="2"/>
      <c r="D3426" s="44"/>
      <c r="E3426" s="1"/>
      <c r="F3426" s="1"/>
      <c r="G3426" s="1"/>
    </row>
    <row r="3427" spans="1:7" x14ac:dyDescent="0.3">
      <c r="A3427" s="1"/>
      <c r="B3427" s="1"/>
      <c r="C3427" s="2"/>
      <c r="D3427" s="44"/>
      <c r="E3427" s="1"/>
      <c r="F3427" s="1"/>
      <c r="G3427" s="1"/>
    </row>
    <row r="3428" spans="1:7" x14ac:dyDescent="0.3">
      <c r="A3428" s="1"/>
      <c r="B3428" s="1"/>
      <c r="C3428" s="2"/>
      <c r="D3428" s="44"/>
      <c r="E3428" s="1"/>
      <c r="F3428" s="1"/>
      <c r="G3428" s="1"/>
    </row>
    <row r="3429" spans="1:7" x14ac:dyDescent="0.3">
      <c r="A3429" s="1"/>
      <c r="B3429" s="1"/>
      <c r="C3429" s="2"/>
      <c r="D3429" s="44"/>
      <c r="E3429" s="1"/>
      <c r="F3429" s="1"/>
      <c r="G3429" s="1"/>
    </row>
    <row r="3430" spans="1:7" x14ac:dyDescent="0.3">
      <c r="A3430" s="1"/>
      <c r="B3430" s="1"/>
      <c r="C3430" s="2"/>
      <c r="D3430" s="44"/>
      <c r="E3430" s="1"/>
      <c r="F3430" s="1"/>
      <c r="G3430" s="1"/>
    </row>
    <row r="3431" spans="1:7" x14ac:dyDescent="0.3">
      <c r="A3431" s="1"/>
      <c r="B3431" s="1"/>
      <c r="C3431" s="2"/>
      <c r="D3431" s="44"/>
      <c r="E3431" s="1"/>
      <c r="F3431" s="1"/>
      <c r="G3431" s="1"/>
    </row>
    <row r="3432" spans="1:7" x14ac:dyDescent="0.3">
      <c r="A3432" s="1"/>
      <c r="B3432" s="1"/>
      <c r="C3432" s="2"/>
      <c r="D3432" s="44"/>
      <c r="E3432" s="1"/>
      <c r="F3432" s="1"/>
      <c r="G3432" s="1"/>
    </row>
    <row r="3433" spans="1:7" x14ac:dyDescent="0.3">
      <c r="A3433" s="1"/>
      <c r="B3433" s="1"/>
      <c r="C3433" s="2"/>
      <c r="D3433" s="44"/>
      <c r="E3433" s="1"/>
      <c r="F3433" s="1"/>
      <c r="G3433" s="1"/>
    </row>
    <row r="3434" spans="1:7" x14ac:dyDescent="0.3">
      <c r="A3434" s="1"/>
      <c r="B3434" s="1"/>
      <c r="C3434" s="2"/>
      <c r="D3434" s="44"/>
      <c r="E3434" s="1"/>
      <c r="F3434" s="1"/>
      <c r="G3434" s="1"/>
    </row>
    <row r="3435" spans="1:7" x14ac:dyDescent="0.3">
      <c r="A3435" s="1"/>
      <c r="B3435" s="1"/>
      <c r="C3435" s="2"/>
      <c r="D3435" s="44"/>
      <c r="E3435" s="1"/>
      <c r="F3435" s="1"/>
      <c r="G3435" s="1"/>
    </row>
    <row r="3436" spans="1:7" x14ac:dyDescent="0.3">
      <c r="A3436" s="1"/>
      <c r="B3436" s="1"/>
      <c r="C3436" s="2"/>
      <c r="D3436" s="44"/>
      <c r="E3436" s="1"/>
      <c r="F3436" s="1"/>
      <c r="G3436" s="1"/>
    </row>
    <row r="3437" spans="1:7" x14ac:dyDescent="0.3">
      <c r="A3437" s="1"/>
      <c r="B3437" s="1"/>
      <c r="C3437" s="2"/>
      <c r="D3437" s="44"/>
      <c r="E3437" s="1"/>
      <c r="F3437" s="1"/>
      <c r="G3437" s="1"/>
    </row>
    <row r="3438" spans="1:7" x14ac:dyDescent="0.3">
      <c r="A3438" s="1"/>
      <c r="B3438" s="1"/>
      <c r="C3438" s="2"/>
      <c r="D3438" s="44"/>
      <c r="E3438" s="1"/>
      <c r="F3438" s="1"/>
      <c r="G3438" s="1"/>
    </row>
    <row r="3439" spans="1:7" x14ac:dyDescent="0.3">
      <c r="A3439" s="1"/>
      <c r="B3439" s="1"/>
      <c r="C3439" s="2"/>
      <c r="D3439" s="44"/>
      <c r="E3439" s="1"/>
      <c r="F3439" s="1"/>
      <c r="G3439" s="1"/>
    </row>
    <row r="3440" spans="1:7" x14ac:dyDescent="0.3">
      <c r="A3440" s="1"/>
      <c r="B3440" s="1"/>
      <c r="C3440" s="2"/>
      <c r="D3440" s="44"/>
      <c r="E3440" s="1"/>
      <c r="F3440" s="1"/>
      <c r="G3440" s="1"/>
    </row>
    <row r="3441" spans="1:7" x14ac:dyDescent="0.3">
      <c r="A3441" s="1"/>
      <c r="B3441" s="1"/>
      <c r="C3441" s="2"/>
      <c r="D3441" s="44"/>
      <c r="E3441" s="1"/>
      <c r="F3441" s="1"/>
      <c r="G3441" s="1"/>
    </row>
    <row r="3442" spans="1:7" x14ac:dyDescent="0.3">
      <c r="A3442" s="1"/>
      <c r="B3442" s="1"/>
      <c r="C3442" s="2"/>
      <c r="D3442" s="44"/>
      <c r="E3442" s="1"/>
      <c r="F3442" s="1"/>
      <c r="G3442" s="1"/>
    </row>
    <row r="3443" spans="1:7" x14ac:dyDescent="0.3">
      <c r="A3443" s="1"/>
      <c r="B3443" s="1"/>
      <c r="C3443" s="2"/>
      <c r="D3443" s="44"/>
      <c r="E3443" s="1"/>
      <c r="F3443" s="1"/>
      <c r="G3443" s="1"/>
    </row>
    <row r="3444" spans="1:7" x14ac:dyDescent="0.3">
      <c r="A3444" s="1"/>
      <c r="B3444" s="1"/>
      <c r="C3444" s="2"/>
      <c r="D3444" s="44"/>
      <c r="E3444" s="1"/>
      <c r="F3444" s="1"/>
      <c r="G3444" s="1"/>
    </row>
    <row r="3445" spans="1:7" x14ac:dyDescent="0.3">
      <c r="A3445" s="1"/>
      <c r="B3445" s="1"/>
      <c r="C3445" s="2"/>
      <c r="D3445" s="44"/>
      <c r="E3445" s="1"/>
      <c r="F3445" s="1"/>
      <c r="G3445" s="1"/>
    </row>
    <row r="3446" spans="1:7" x14ac:dyDescent="0.3">
      <c r="A3446" s="1"/>
      <c r="B3446" s="1"/>
      <c r="C3446" s="2"/>
      <c r="D3446" s="44"/>
      <c r="E3446" s="1"/>
      <c r="F3446" s="1"/>
      <c r="G3446" s="1"/>
    </row>
    <row r="3447" spans="1:7" x14ac:dyDescent="0.3">
      <c r="A3447" s="1"/>
      <c r="B3447" s="1"/>
      <c r="C3447" s="2"/>
      <c r="D3447" s="44"/>
      <c r="E3447" s="1"/>
      <c r="F3447" s="1"/>
      <c r="G3447" s="1"/>
    </row>
    <row r="3448" spans="1:7" x14ac:dyDescent="0.3">
      <c r="A3448" s="1"/>
      <c r="B3448" s="1"/>
      <c r="C3448" s="2"/>
      <c r="D3448" s="44"/>
      <c r="E3448" s="1"/>
      <c r="F3448" s="1"/>
      <c r="G3448" s="1"/>
    </row>
    <row r="3449" spans="1:7" x14ac:dyDescent="0.3">
      <c r="A3449" s="1"/>
      <c r="B3449" s="1"/>
      <c r="C3449" s="2"/>
      <c r="D3449" s="44"/>
      <c r="E3449" s="1"/>
      <c r="F3449" s="1"/>
      <c r="G3449" s="1"/>
    </row>
    <row r="3450" spans="1:7" x14ac:dyDescent="0.3">
      <c r="A3450" s="1"/>
      <c r="B3450" s="1"/>
      <c r="C3450" s="2"/>
      <c r="D3450" s="44"/>
      <c r="E3450" s="1"/>
      <c r="F3450" s="1"/>
      <c r="G3450" s="1"/>
    </row>
    <row r="3451" spans="1:7" x14ac:dyDescent="0.3">
      <c r="A3451" s="1"/>
      <c r="B3451" s="1"/>
      <c r="C3451" s="2"/>
      <c r="D3451" s="44"/>
      <c r="E3451" s="1"/>
      <c r="F3451" s="1"/>
      <c r="G3451" s="1"/>
    </row>
    <row r="3452" spans="1:7" x14ac:dyDescent="0.3">
      <c r="A3452" s="1"/>
      <c r="B3452" s="1"/>
      <c r="C3452" s="2"/>
      <c r="D3452" s="44"/>
      <c r="E3452" s="1"/>
      <c r="F3452" s="1"/>
      <c r="G3452" s="1"/>
    </row>
    <row r="3453" spans="1:7" x14ac:dyDescent="0.3">
      <c r="A3453" s="1"/>
      <c r="B3453" s="1"/>
      <c r="C3453" s="2"/>
      <c r="D3453" s="44"/>
      <c r="E3453" s="1"/>
      <c r="F3453" s="1"/>
      <c r="G3453" s="1"/>
    </row>
    <row r="3454" spans="1:7" x14ac:dyDescent="0.3">
      <c r="A3454" s="1"/>
      <c r="B3454" s="1"/>
      <c r="C3454" s="2"/>
      <c r="D3454" s="44"/>
      <c r="E3454" s="1"/>
      <c r="F3454" s="1"/>
      <c r="G3454" s="1"/>
    </row>
    <row r="3455" spans="1:7" x14ac:dyDescent="0.3">
      <c r="A3455" s="1"/>
      <c r="B3455" s="1"/>
      <c r="C3455" s="2"/>
      <c r="D3455" s="44"/>
      <c r="E3455" s="1"/>
      <c r="F3455" s="1"/>
      <c r="G3455" s="1"/>
    </row>
    <row r="3456" spans="1:7" x14ac:dyDescent="0.3">
      <c r="A3456" s="1"/>
      <c r="B3456" s="1"/>
      <c r="C3456" s="2"/>
      <c r="D3456" s="44"/>
      <c r="E3456" s="1"/>
      <c r="F3456" s="1"/>
      <c r="G3456" s="1"/>
    </row>
    <row r="3457" spans="1:7" x14ac:dyDescent="0.3">
      <c r="A3457" s="1"/>
      <c r="B3457" s="1"/>
      <c r="C3457" s="2"/>
      <c r="D3457" s="44"/>
      <c r="E3457" s="1"/>
      <c r="F3457" s="1"/>
      <c r="G3457" s="1"/>
    </row>
    <row r="3458" spans="1:7" x14ac:dyDescent="0.3">
      <c r="A3458" s="1"/>
      <c r="B3458" s="1"/>
      <c r="C3458" s="2"/>
      <c r="D3458" s="44"/>
      <c r="E3458" s="1"/>
      <c r="F3458" s="1"/>
      <c r="G3458" s="1"/>
    </row>
    <row r="3459" spans="1:7" x14ac:dyDescent="0.3">
      <c r="A3459" s="1"/>
      <c r="B3459" s="1"/>
      <c r="C3459" s="2"/>
      <c r="D3459" s="44"/>
      <c r="E3459" s="1"/>
      <c r="F3459" s="1"/>
      <c r="G3459" s="1"/>
    </row>
    <row r="3460" spans="1:7" x14ac:dyDescent="0.3">
      <c r="A3460" s="1"/>
      <c r="B3460" s="1"/>
      <c r="C3460" s="2"/>
      <c r="D3460" s="44"/>
      <c r="E3460" s="1"/>
      <c r="F3460" s="1"/>
      <c r="G3460" s="1"/>
    </row>
    <row r="3461" spans="1:7" x14ac:dyDescent="0.3">
      <c r="A3461" s="1"/>
      <c r="B3461" s="1"/>
      <c r="C3461" s="2"/>
      <c r="D3461" s="44"/>
      <c r="E3461" s="1"/>
      <c r="F3461" s="1"/>
      <c r="G3461" s="1"/>
    </row>
    <row r="3462" spans="1:7" x14ac:dyDescent="0.3">
      <c r="A3462" s="1"/>
      <c r="B3462" s="1"/>
      <c r="C3462" s="2"/>
      <c r="D3462" s="44"/>
      <c r="E3462" s="1"/>
      <c r="F3462" s="1"/>
      <c r="G3462" s="1"/>
    </row>
    <row r="3463" spans="1:7" x14ac:dyDescent="0.3">
      <c r="A3463" s="1"/>
      <c r="B3463" s="1"/>
      <c r="C3463" s="2"/>
      <c r="D3463" s="44"/>
      <c r="E3463" s="1"/>
      <c r="F3463" s="1"/>
      <c r="G3463" s="1"/>
    </row>
    <row r="3464" spans="1:7" x14ac:dyDescent="0.3">
      <c r="A3464" s="1"/>
      <c r="B3464" s="1"/>
      <c r="C3464" s="2"/>
      <c r="D3464" s="44"/>
      <c r="E3464" s="1"/>
      <c r="F3464" s="1"/>
      <c r="G3464" s="1"/>
    </row>
    <row r="3465" spans="1:7" x14ac:dyDescent="0.3">
      <c r="A3465" s="1"/>
      <c r="B3465" s="1"/>
      <c r="C3465" s="2"/>
      <c r="D3465" s="44"/>
      <c r="E3465" s="1"/>
      <c r="F3465" s="1"/>
      <c r="G3465" s="1"/>
    </row>
    <row r="3466" spans="1:7" x14ac:dyDescent="0.3">
      <c r="A3466" s="1"/>
      <c r="B3466" s="1"/>
      <c r="C3466" s="2"/>
      <c r="D3466" s="44"/>
      <c r="E3466" s="1"/>
      <c r="F3466" s="1"/>
      <c r="G3466" s="1"/>
    </row>
    <row r="3467" spans="1:7" x14ac:dyDescent="0.3">
      <c r="A3467" s="1"/>
      <c r="B3467" s="1"/>
      <c r="C3467" s="2"/>
      <c r="D3467" s="44"/>
      <c r="E3467" s="1"/>
      <c r="F3467" s="1"/>
      <c r="G3467" s="1"/>
    </row>
    <row r="3468" spans="1:7" x14ac:dyDescent="0.3">
      <c r="A3468" s="1"/>
      <c r="B3468" s="1"/>
      <c r="C3468" s="2"/>
      <c r="D3468" s="44"/>
      <c r="E3468" s="1"/>
      <c r="F3468" s="1"/>
      <c r="G3468" s="1"/>
    </row>
    <row r="3469" spans="1:7" x14ac:dyDescent="0.3">
      <c r="A3469" s="1"/>
      <c r="B3469" s="1"/>
      <c r="C3469" s="2"/>
      <c r="D3469" s="44"/>
      <c r="E3469" s="1"/>
      <c r="F3469" s="1"/>
      <c r="G3469" s="1"/>
    </row>
    <row r="3470" spans="1:7" x14ac:dyDescent="0.3">
      <c r="A3470" s="1"/>
      <c r="B3470" s="1"/>
      <c r="C3470" s="2"/>
      <c r="D3470" s="44"/>
      <c r="E3470" s="1"/>
      <c r="F3470" s="1"/>
      <c r="G3470" s="1"/>
    </row>
    <row r="3471" spans="1:7" x14ac:dyDescent="0.3">
      <c r="A3471" s="1"/>
      <c r="B3471" s="1"/>
      <c r="C3471" s="2"/>
      <c r="D3471" s="44"/>
      <c r="E3471" s="1"/>
      <c r="F3471" s="1"/>
      <c r="G3471" s="1"/>
    </row>
    <row r="3472" spans="1:7" x14ac:dyDescent="0.3">
      <c r="A3472" s="1"/>
      <c r="B3472" s="1"/>
      <c r="C3472" s="2"/>
      <c r="D3472" s="44"/>
      <c r="E3472" s="1"/>
      <c r="F3472" s="1"/>
      <c r="G3472" s="1"/>
    </row>
    <row r="3473" spans="1:7" x14ac:dyDescent="0.3">
      <c r="A3473" s="1"/>
      <c r="B3473" s="1"/>
      <c r="C3473" s="2"/>
      <c r="D3473" s="44"/>
      <c r="E3473" s="1"/>
      <c r="F3473" s="1"/>
      <c r="G3473" s="1"/>
    </row>
    <row r="3474" spans="1:7" x14ac:dyDescent="0.3">
      <c r="A3474" s="1"/>
      <c r="B3474" s="1"/>
      <c r="C3474" s="2"/>
      <c r="D3474" s="44"/>
      <c r="E3474" s="1"/>
      <c r="F3474" s="1"/>
      <c r="G3474" s="1"/>
    </row>
    <row r="3475" spans="1:7" x14ac:dyDescent="0.3">
      <c r="A3475" s="1"/>
      <c r="B3475" s="1"/>
      <c r="C3475" s="2"/>
      <c r="D3475" s="44"/>
      <c r="E3475" s="1"/>
      <c r="F3475" s="1"/>
      <c r="G3475" s="1"/>
    </row>
    <row r="3476" spans="1:7" x14ac:dyDescent="0.3">
      <c r="A3476" s="1"/>
      <c r="B3476" s="1"/>
      <c r="C3476" s="2"/>
      <c r="D3476" s="44"/>
      <c r="E3476" s="1"/>
      <c r="F3476" s="1"/>
      <c r="G3476" s="1"/>
    </row>
    <row r="3477" spans="1:7" x14ac:dyDescent="0.3">
      <c r="A3477" s="1"/>
      <c r="B3477" s="1"/>
      <c r="C3477" s="2"/>
      <c r="D3477" s="44"/>
      <c r="E3477" s="1"/>
      <c r="F3477" s="1"/>
      <c r="G3477" s="1"/>
    </row>
    <row r="3478" spans="1:7" x14ac:dyDescent="0.3">
      <c r="A3478" s="1"/>
      <c r="B3478" s="1"/>
      <c r="C3478" s="2"/>
      <c r="D3478" s="44"/>
      <c r="E3478" s="1"/>
      <c r="F3478" s="1"/>
      <c r="G3478" s="1"/>
    </row>
    <row r="3479" spans="1:7" x14ac:dyDescent="0.3">
      <c r="A3479" s="1"/>
      <c r="B3479" s="1"/>
      <c r="C3479" s="2"/>
      <c r="D3479" s="44"/>
      <c r="E3479" s="1"/>
      <c r="F3479" s="1"/>
      <c r="G3479" s="1"/>
    </row>
    <row r="3480" spans="1:7" x14ac:dyDescent="0.3">
      <c r="A3480" s="1"/>
      <c r="B3480" s="1"/>
      <c r="C3480" s="2"/>
      <c r="D3480" s="44"/>
      <c r="E3480" s="1"/>
      <c r="F3480" s="1"/>
      <c r="G3480" s="1"/>
    </row>
    <row r="3481" spans="1:7" x14ac:dyDescent="0.3">
      <c r="A3481" s="1"/>
      <c r="B3481" s="1"/>
      <c r="C3481" s="2"/>
      <c r="D3481" s="44"/>
      <c r="E3481" s="1"/>
      <c r="F3481" s="1"/>
      <c r="G3481" s="1"/>
    </row>
    <row r="3482" spans="1:7" x14ac:dyDescent="0.3">
      <c r="A3482" s="1"/>
      <c r="B3482" s="1"/>
      <c r="C3482" s="2"/>
      <c r="D3482" s="44"/>
      <c r="E3482" s="1"/>
      <c r="F3482" s="1"/>
      <c r="G3482" s="1"/>
    </row>
    <row r="3483" spans="1:7" x14ac:dyDescent="0.3">
      <c r="A3483" s="1"/>
      <c r="B3483" s="1"/>
      <c r="C3483" s="2"/>
      <c r="D3483" s="44"/>
      <c r="E3483" s="1"/>
      <c r="F3483" s="1"/>
      <c r="G3483" s="1"/>
    </row>
    <row r="3484" spans="1:7" x14ac:dyDescent="0.3">
      <c r="A3484" s="1"/>
      <c r="B3484" s="1"/>
      <c r="C3484" s="2"/>
      <c r="D3484" s="44"/>
      <c r="E3484" s="1"/>
      <c r="F3484" s="1"/>
      <c r="G3484" s="1"/>
    </row>
    <row r="3485" spans="1:7" x14ac:dyDescent="0.3">
      <c r="A3485" s="1"/>
      <c r="B3485" s="1"/>
      <c r="C3485" s="2"/>
      <c r="D3485" s="44"/>
      <c r="E3485" s="1"/>
      <c r="F3485" s="1"/>
      <c r="G3485" s="1"/>
    </row>
    <row r="3486" spans="1:7" x14ac:dyDescent="0.3">
      <c r="A3486" s="1"/>
      <c r="B3486" s="1"/>
      <c r="C3486" s="2"/>
      <c r="D3486" s="44"/>
      <c r="E3486" s="1"/>
      <c r="F3486" s="1"/>
      <c r="G3486" s="1"/>
    </row>
    <row r="3487" spans="1:7" x14ac:dyDescent="0.3">
      <c r="A3487" s="1"/>
      <c r="B3487" s="1"/>
      <c r="C3487" s="2"/>
      <c r="D3487" s="44"/>
      <c r="E3487" s="1"/>
      <c r="F3487" s="1"/>
      <c r="G3487" s="1"/>
    </row>
    <row r="3488" spans="1:7" x14ac:dyDescent="0.3">
      <c r="A3488" s="1"/>
      <c r="B3488" s="1"/>
      <c r="C3488" s="2"/>
      <c r="D3488" s="44"/>
      <c r="E3488" s="1"/>
      <c r="F3488" s="1"/>
      <c r="G3488" s="1"/>
    </row>
    <row r="3489" spans="1:7" x14ac:dyDescent="0.3">
      <c r="A3489" s="1"/>
      <c r="B3489" s="1"/>
      <c r="C3489" s="2"/>
      <c r="D3489" s="44"/>
      <c r="E3489" s="1"/>
      <c r="F3489" s="1"/>
      <c r="G3489" s="1"/>
    </row>
    <row r="3490" spans="1:7" x14ac:dyDescent="0.3">
      <c r="A3490" s="1"/>
      <c r="B3490" s="1"/>
      <c r="C3490" s="2"/>
      <c r="D3490" s="44"/>
      <c r="E3490" s="1"/>
      <c r="F3490" s="1"/>
      <c r="G3490" s="1"/>
    </row>
    <row r="3491" spans="1:7" x14ac:dyDescent="0.3">
      <c r="A3491" s="1"/>
      <c r="B3491" s="1"/>
      <c r="C3491" s="2"/>
      <c r="D3491" s="44"/>
      <c r="E3491" s="1"/>
      <c r="F3491" s="1"/>
      <c r="G3491" s="1"/>
    </row>
    <row r="3492" spans="1:7" x14ac:dyDescent="0.3">
      <c r="A3492" s="1"/>
      <c r="B3492" s="1"/>
      <c r="C3492" s="2"/>
      <c r="D3492" s="44"/>
      <c r="E3492" s="1"/>
      <c r="F3492" s="1"/>
      <c r="G3492" s="1"/>
    </row>
    <row r="3493" spans="1:7" x14ac:dyDescent="0.3">
      <c r="A3493" s="1"/>
      <c r="B3493" s="1"/>
      <c r="C3493" s="2"/>
      <c r="D3493" s="44"/>
      <c r="E3493" s="1"/>
      <c r="F3493" s="1"/>
      <c r="G3493" s="1"/>
    </row>
    <row r="3494" spans="1:7" x14ac:dyDescent="0.3">
      <c r="A3494" s="1"/>
      <c r="B3494" s="1"/>
      <c r="C3494" s="2"/>
      <c r="D3494" s="44"/>
      <c r="E3494" s="1"/>
      <c r="F3494" s="1"/>
      <c r="G3494" s="1"/>
    </row>
    <row r="3495" spans="1:7" x14ac:dyDescent="0.3">
      <c r="A3495" s="1"/>
      <c r="B3495" s="1"/>
      <c r="C3495" s="2"/>
      <c r="D3495" s="44"/>
      <c r="E3495" s="1"/>
      <c r="F3495" s="1"/>
      <c r="G3495" s="1"/>
    </row>
    <row r="3496" spans="1:7" x14ac:dyDescent="0.3">
      <c r="A3496" s="1"/>
      <c r="B3496" s="1"/>
      <c r="C3496" s="2"/>
      <c r="D3496" s="44"/>
      <c r="E3496" s="1"/>
      <c r="F3496" s="1"/>
      <c r="G3496" s="1"/>
    </row>
    <row r="3497" spans="1:7" x14ac:dyDescent="0.3">
      <c r="A3497" s="1"/>
      <c r="B3497" s="1"/>
      <c r="C3497" s="2"/>
      <c r="D3497" s="44"/>
      <c r="E3497" s="1"/>
      <c r="F3497" s="1"/>
      <c r="G3497" s="1"/>
    </row>
    <row r="3498" spans="1:7" x14ac:dyDescent="0.3">
      <c r="A3498" s="1"/>
      <c r="B3498" s="1"/>
      <c r="C3498" s="2"/>
      <c r="D3498" s="44"/>
      <c r="E3498" s="1"/>
      <c r="F3498" s="1"/>
      <c r="G3498" s="1"/>
    </row>
    <row r="3499" spans="1:7" x14ac:dyDescent="0.3">
      <c r="A3499" s="1"/>
      <c r="B3499" s="1"/>
      <c r="C3499" s="2"/>
      <c r="D3499" s="44"/>
      <c r="E3499" s="1"/>
      <c r="F3499" s="1"/>
      <c r="G3499" s="1"/>
    </row>
    <row r="3500" spans="1:7" x14ac:dyDescent="0.3">
      <c r="A3500" s="1"/>
      <c r="B3500" s="1"/>
      <c r="C3500" s="2"/>
      <c r="D3500" s="44"/>
      <c r="E3500" s="1"/>
      <c r="F3500" s="1"/>
      <c r="G3500" s="1"/>
    </row>
    <row r="3501" spans="1:7" x14ac:dyDescent="0.3">
      <c r="A3501" s="1"/>
      <c r="B3501" s="1"/>
      <c r="C3501" s="2"/>
      <c r="D3501" s="44"/>
      <c r="E3501" s="1"/>
      <c r="F3501" s="1"/>
      <c r="G3501" s="1"/>
    </row>
    <row r="3502" spans="1:7" x14ac:dyDescent="0.3">
      <c r="A3502" s="1"/>
      <c r="B3502" s="1"/>
      <c r="C3502" s="2"/>
      <c r="D3502" s="44"/>
      <c r="E3502" s="1"/>
      <c r="F3502" s="1"/>
      <c r="G3502" s="1"/>
    </row>
    <row r="3503" spans="1:7" x14ac:dyDescent="0.3">
      <c r="A3503" s="1"/>
      <c r="B3503" s="1"/>
      <c r="C3503" s="2"/>
      <c r="D3503" s="44"/>
      <c r="E3503" s="1"/>
      <c r="F3503" s="1"/>
      <c r="G3503" s="1"/>
    </row>
    <row r="3504" spans="1:7" x14ac:dyDescent="0.3">
      <c r="A3504" s="1"/>
      <c r="B3504" s="1"/>
      <c r="C3504" s="2"/>
      <c r="D3504" s="44"/>
      <c r="E3504" s="1"/>
      <c r="F3504" s="1"/>
      <c r="G3504" s="1"/>
    </row>
    <row r="3505" spans="1:7" x14ac:dyDescent="0.3">
      <c r="A3505" s="1"/>
      <c r="B3505" s="1"/>
      <c r="C3505" s="2"/>
      <c r="D3505" s="44"/>
      <c r="E3505" s="1"/>
      <c r="F3505" s="1"/>
      <c r="G3505" s="1"/>
    </row>
    <row r="3506" spans="1:7" x14ac:dyDescent="0.3">
      <c r="A3506" s="1"/>
      <c r="B3506" s="1"/>
      <c r="C3506" s="2"/>
      <c r="D3506" s="44"/>
      <c r="E3506" s="1"/>
      <c r="F3506" s="1"/>
      <c r="G3506" s="1"/>
    </row>
    <row r="3507" spans="1:7" x14ac:dyDescent="0.3">
      <c r="A3507" s="1"/>
      <c r="B3507" s="1"/>
      <c r="C3507" s="2"/>
      <c r="D3507" s="44"/>
      <c r="E3507" s="1"/>
      <c r="F3507" s="1"/>
      <c r="G3507" s="1"/>
    </row>
    <row r="3508" spans="1:7" x14ac:dyDescent="0.3">
      <c r="A3508" s="1"/>
      <c r="B3508" s="1"/>
      <c r="C3508" s="2"/>
      <c r="D3508" s="44"/>
      <c r="E3508" s="1"/>
      <c r="F3508" s="1"/>
      <c r="G3508" s="1"/>
    </row>
    <row r="3509" spans="1:7" x14ac:dyDescent="0.3">
      <c r="A3509" s="1"/>
      <c r="B3509" s="1"/>
      <c r="C3509" s="2"/>
      <c r="D3509" s="44"/>
      <c r="E3509" s="1"/>
      <c r="F3509" s="1"/>
      <c r="G3509" s="1"/>
    </row>
    <row r="3510" spans="1:7" x14ac:dyDescent="0.3">
      <c r="A3510" s="1"/>
      <c r="B3510" s="1"/>
      <c r="C3510" s="2"/>
      <c r="D3510" s="44"/>
      <c r="E3510" s="1"/>
      <c r="F3510" s="1"/>
      <c r="G3510" s="1"/>
    </row>
    <row r="3511" spans="1:7" x14ac:dyDescent="0.3">
      <c r="A3511" s="1"/>
      <c r="B3511" s="1"/>
      <c r="C3511" s="2"/>
      <c r="D3511" s="44"/>
      <c r="E3511" s="1"/>
      <c r="F3511" s="1"/>
      <c r="G3511" s="1"/>
    </row>
    <row r="3512" spans="1:7" x14ac:dyDescent="0.3">
      <c r="A3512" s="1"/>
      <c r="B3512" s="1"/>
      <c r="C3512" s="2"/>
      <c r="D3512" s="44"/>
      <c r="E3512" s="1"/>
      <c r="F3512" s="1"/>
      <c r="G3512" s="1"/>
    </row>
    <row r="3513" spans="1:7" x14ac:dyDescent="0.3">
      <c r="A3513" s="1"/>
      <c r="B3513" s="1"/>
      <c r="C3513" s="2"/>
      <c r="D3513" s="44"/>
      <c r="E3513" s="1"/>
      <c r="F3513" s="1"/>
      <c r="G3513" s="1"/>
    </row>
    <row r="3514" spans="1:7" x14ac:dyDescent="0.3">
      <c r="A3514" s="1"/>
      <c r="B3514" s="1"/>
      <c r="C3514" s="2"/>
      <c r="D3514" s="44"/>
      <c r="E3514" s="1"/>
      <c r="F3514" s="1"/>
      <c r="G3514" s="1"/>
    </row>
    <row r="3515" spans="1:7" x14ac:dyDescent="0.3">
      <c r="A3515" s="1"/>
      <c r="B3515" s="1"/>
      <c r="C3515" s="2"/>
      <c r="D3515" s="44"/>
      <c r="E3515" s="1"/>
      <c r="F3515" s="1"/>
      <c r="G3515" s="1"/>
    </row>
    <row r="3516" spans="1:7" x14ac:dyDescent="0.3">
      <c r="A3516" s="1"/>
      <c r="B3516" s="1"/>
      <c r="C3516" s="2"/>
      <c r="D3516" s="44"/>
      <c r="E3516" s="1"/>
      <c r="F3516" s="1"/>
      <c r="G3516" s="1"/>
    </row>
    <row r="3517" spans="1:7" x14ac:dyDescent="0.3">
      <c r="A3517" s="1"/>
      <c r="B3517" s="1"/>
      <c r="C3517" s="2"/>
      <c r="D3517" s="44"/>
      <c r="E3517" s="1"/>
      <c r="F3517" s="1"/>
      <c r="G3517" s="1"/>
    </row>
    <row r="3518" spans="1:7" x14ac:dyDescent="0.3">
      <c r="A3518" s="1"/>
      <c r="B3518" s="1"/>
      <c r="C3518" s="2"/>
      <c r="D3518" s="44"/>
      <c r="E3518" s="1"/>
      <c r="F3518" s="1"/>
      <c r="G3518" s="1"/>
    </row>
    <row r="3519" spans="1:7" x14ac:dyDescent="0.3">
      <c r="A3519" s="1"/>
      <c r="B3519" s="1"/>
      <c r="C3519" s="2"/>
      <c r="D3519" s="44"/>
      <c r="E3519" s="1"/>
      <c r="F3519" s="1"/>
      <c r="G3519" s="1"/>
    </row>
    <row r="3520" spans="1:7" x14ac:dyDescent="0.3">
      <c r="A3520" s="1"/>
      <c r="B3520" s="1"/>
      <c r="C3520" s="2"/>
      <c r="D3520" s="44"/>
      <c r="E3520" s="1"/>
      <c r="F3520" s="1"/>
      <c r="G3520" s="1"/>
    </row>
    <row r="3521" spans="1:7" x14ac:dyDescent="0.3">
      <c r="A3521" s="1"/>
      <c r="B3521" s="1"/>
      <c r="C3521" s="2"/>
      <c r="D3521" s="44"/>
      <c r="E3521" s="1"/>
      <c r="F3521" s="1"/>
      <c r="G3521" s="1"/>
    </row>
    <row r="3522" spans="1:7" x14ac:dyDescent="0.3">
      <c r="A3522" s="1"/>
      <c r="B3522" s="1"/>
      <c r="C3522" s="2"/>
      <c r="D3522" s="44"/>
      <c r="E3522" s="1"/>
      <c r="F3522" s="1"/>
      <c r="G3522" s="1"/>
    </row>
    <row r="3523" spans="1:7" x14ac:dyDescent="0.3">
      <c r="A3523" s="1"/>
      <c r="B3523" s="1"/>
      <c r="C3523" s="2"/>
      <c r="D3523" s="44"/>
      <c r="E3523" s="1"/>
      <c r="F3523" s="1"/>
      <c r="G3523" s="1"/>
    </row>
    <row r="3524" spans="1:7" x14ac:dyDescent="0.3">
      <c r="A3524" s="1"/>
      <c r="B3524" s="1"/>
      <c r="C3524" s="2"/>
      <c r="D3524" s="44"/>
      <c r="E3524" s="1"/>
      <c r="F3524" s="1"/>
      <c r="G3524" s="1"/>
    </row>
    <row r="3525" spans="1:7" x14ac:dyDescent="0.3">
      <c r="A3525" s="1"/>
      <c r="B3525" s="1"/>
      <c r="C3525" s="2"/>
      <c r="D3525" s="44"/>
      <c r="E3525" s="1"/>
      <c r="F3525" s="1"/>
      <c r="G3525" s="1"/>
    </row>
    <row r="3526" spans="1:7" x14ac:dyDescent="0.3">
      <c r="A3526" s="1"/>
      <c r="B3526" s="1"/>
      <c r="C3526" s="2"/>
      <c r="D3526" s="44"/>
      <c r="E3526" s="1"/>
      <c r="F3526" s="1"/>
      <c r="G3526" s="1"/>
    </row>
    <row r="3527" spans="1:7" x14ac:dyDescent="0.3">
      <c r="A3527" s="1"/>
      <c r="B3527" s="1"/>
      <c r="C3527" s="2"/>
      <c r="D3527" s="44"/>
      <c r="E3527" s="1"/>
      <c r="F3527" s="1"/>
      <c r="G3527" s="1"/>
    </row>
    <row r="3528" spans="1:7" x14ac:dyDescent="0.3">
      <c r="A3528" s="1"/>
      <c r="B3528" s="1"/>
      <c r="C3528" s="2"/>
      <c r="D3528" s="44"/>
      <c r="E3528" s="1"/>
      <c r="F3528" s="1"/>
      <c r="G3528" s="1"/>
    </row>
    <row r="3529" spans="1:7" x14ac:dyDescent="0.3">
      <c r="A3529" s="1"/>
      <c r="B3529" s="1"/>
      <c r="C3529" s="2"/>
      <c r="D3529" s="44"/>
      <c r="E3529" s="1"/>
      <c r="F3529" s="1"/>
      <c r="G3529" s="1"/>
    </row>
    <row r="3530" spans="1:7" x14ac:dyDescent="0.3">
      <c r="A3530" s="1"/>
      <c r="B3530" s="1"/>
      <c r="C3530" s="2"/>
      <c r="D3530" s="44"/>
      <c r="E3530" s="1"/>
      <c r="F3530" s="1"/>
      <c r="G3530" s="1"/>
    </row>
    <row r="3531" spans="1:7" x14ac:dyDescent="0.3">
      <c r="A3531" s="1"/>
      <c r="B3531" s="1"/>
      <c r="C3531" s="2"/>
      <c r="D3531" s="44"/>
      <c r="E3531" s="1"/>
      <c r="F3531" s="1"/>
      <c r="G3531" s="1"/>
    </row>
    <row r="3532" spans="1:7" x14ac:dyDescent="0.3">
      <c r="A3532" s="1"/>
      <c r="B3532" s="1"/>
      <c r="C3532" s="2"/>
      <c r="D3532" s="44"/>
      <c r="E3532" s="1"/>
      <c r="F3532" s="1"/>
      <c r="G3532" s="1"/>
    </row>
    <row r="3533" spans="1:7" x14ac:dyDescent="0.3">
      <c r="A3533" s="1"/>
      <c r="B3533" s="1"/>
      <c r="C3533" s="2"/>
      <c r="D3533" s="44"/>
      <c r="E3533" s="1"/>
      <c r="F3533" s="1"/>
      <c r="G3533" s="1"/>
    </row>
    <row r="3534" spans="1:7" x14ac:dyDescent="0.3">
      <c r="A3534" s="1"/>
      <c r="B3534" s="1"/>
      <c r="C3534" s="2"/>
      <c r="D3534" s="44"/>
      <c r="E3534" s="1"/>
      <c r="F3534" s="1"/>
      <c r="G3534" s="1"/>
    </row>
    <row r="3535" spans="1:7" x14ac:dyDescent="0.3">
      <c r="A3535" s="1"/>
      <c r="B3535" s="1"/>
      <c r="C3535" s="2"/>
      <c r="D3535" s="44"/>
      <c r="E3535" s="1"/>
      <c r="F3535" s="1"/>
      <c r="G3535" s="1"/>
    </row>
    <row r="3536" spans="1:7" x14ac:dyDescent="0.3">
      <c r="A3536" s="1"/>
      <c r="B3536" s="1"/>
      <c r="C3536" s="2"/>
      <c r="D3536" s="44"/>
      <c r="E3536" s="1"/>
      <c r="F3536" s="1"/>
      <c r="G3536" s="1"/>
    </row>
    <row r="3537" spans="1:7" x14ac:dyDescent="0.3">
      <c r="A3537" s="1"/>
      <c r="B3537" s="1"/>
      <c r="C3537" s="2"/>
      <c r="D3537" s="44"/>
      <c r="E3537" s="1"/>
      <c r="F3537" s="1"/>
      <c r="G3537" s="1"/>
    </row>
    <row r="3538" spans="1:7" x14ac:dyDescent="0.3">
      <c r="A3538" s="1"/>
      <c r="B3538" s="1"/>
      <c r="C3538" s="2"/>
      <c r="D3538" s="44"/>
      <c r="E3538" s="1"/>
      <c r="F3538" s="1"/>
      <c r="G3538" s="1"/>
    </row>
    <row r="3539" spans="1:7" x14ac:dyDescent="0.3">
      <c r="A3539" s="1"/>
      <c r="B3539" s="1"/>
      <c r="C3539" s="2"/>
      <c r="D3539" s="44"/>
      <c r="E3539" s="1"/>
      <c r="F3539" s="1"/>
      <c r="G3539" s="1"/>
    </row>
    <row r="3540" spans="1:7" x14ac:dyDescent="0.3">
      <c r="A3540" s="1"/>
      <c r="B3540" s="1"/>
      <c r="C3540" s="2"/>
      <c r="D3540" s="44"/>
      <c r="E3540" s="1"/>
      <c r="F3540" s="1"/>
      <c r="G3540" s="1"/>
    </row>
    <row r="3541" spans="1:7" x14ac:dyDescent="0.3">
      <c r="A3541" s="1"/>
      <c r="B3541" s="1"/>
      <c r="C3541" s="2"/>
      <c r="D3541" s="44"/>
      <c r="E3541" s="1"/>
      <c r="F3541" s="1"/>
      <c r="G3541" s="1"/>
    </row>
    <row r="3542" spans="1:7" x14ac:dyDescent="0.3">
      <c r="A3542" s="1"/>
      <c r="B3542" s="1"/>
      <c r="C3542" s="2"/>
      <c r="D3542" s="44"/>
      <c r="E3542" s="1"/>
      <c r="F3542" s="1"/>
      <c r="G3542" s="1"/>
    </row>
    <row r="3543" spans="1:7" x14ac:dyDescent="0.3">
      <c r="A3543" s="1"/>
      <c r="B3543" s="1"/>
      <c r="C3543" s="2"/>
      <c r="D3543" s="44"/>
      <c r="E3543" s="1"/>
      <c r="F3543" s="1"/>
      <c r="G3543" s="1"/>
    </row>
    <row r="3544" spans="1:7" x14ac:dyDescent="0.3">
      <c r="A3544" s="1"/>
      <c r="B3544" s="1"/>
      <c r="C3544" s="2"/>
      <c r="D3544" s="44"/>
      <c r="E3544" s="1"/>
      <c r="F3544" s="1"/>
      <c r="G3544" s="1"/>
    </row>
    <row r="3545" spans="1:7" x14ac:dyDescent="0.3">
      <c r="A3545" s="1"/>
      <c r="B3545" s="1"/>
      <c r="C3545" s="2"/>
      <c r="D3545" s="44"/>
      <c r="E3545" s="1"/>
      <c r="F3545" s="1"/>
      <c r="G3545" s="1"/>
    </row>
    <row r="3546" spans="1:7" x14ac:dyDescent="0.3">
      <c r="A3546" s="1"/>
      <c r="B3546" s="1"/>
      <c r="C3546" s="2"/>
      <c r="D3546" s="44"/>
      <c r="E3546" s="1"/>
      <c r="F3546" s="1"/>
      <c r="G3546" s="1"/>
    </row>
    <row r="3547" spans="1:7" x14ac:dyDescent="0.3">
      <c r="A3547" s="1"/>
      <c r="B3547" s="1"/>
      <c r="C3547" s="2"/>
      <c r="D3547" s="44"/>
      <c r="E3547" s="1"/>
      <c r="F3547" s="1"/>
      <c r="G3547" s="1"/>
    </row>
    <row r="3548" spans="1:7" x14ac:dyDescent="0.3">
      <c r="A3548" s="1"/>
      <c r="B3548" s="1"/>
      <c r="C3548" s="2"/>
      <c r="D3548" s="44"/>
      <c r="E3548" s="1"/>
      <c r="F3548" s="1"/>
      <c r="G3548" s="1"/>
    </row>
    <row r="3549" spans="1:7" x14ac:dyDescent="0.3">
      <c r="A3549" s="1"/>
      <c r="B3549" s="1"/>
      <c r="C3549" s="2"/>
      <c r="D3549" s="44"/>
      <c r="E3549" s="1"/>
      <c r="F3549" s="1"/>
      <c r="G3549" s="1"/>
    </row>
    <row r="3550" spans="1:7" x14ac:dyDescent="0.3">
      <c r="A3550" s="1"/>
      <c r="B3550" s="1"/>
      <c r="C3550" s="2"/>
      <c r="D3550" s="44"/>
      <c r="E3550" s="1"/>
      <c r="F3550" s="1"/>
      <c r="G3550" s="1"/>
    </row>
    <row r="3551" spans="1:7" x14ac:dyDescent="0.3">
      <c r="A3551" s="1"/>
      <c r="B3551" s="1"/>
      <c r="C3551" s="2"/>
      <c r="D3551" s="44"/>
      <c r="E3551" s="1"/>
      <c r="F3551" s="1"/>
      <c r="G3551" s="1"/>
    </row>
    <row r="3552" spans="1:7" x14ac:dyDescent="0.3">
      <c r="A3552" s="1"/>
      <c r="B3552" s="1"/>
      <c r="C3552" s="2"/>
      <c r="D3552" s="44"/>
      <c r="E3552" s="1"/>
      <c r="F3552" s="1"/>
      <c r="G3552" s="1"/>
    </row>
    <row r="3553" spans="1:7" x14ac:dyDescent="0.3">
      <c r="A3553" s="1"/>
      <c r="B3553" s="1"/>
      <c r="C3553" s="2"/>
      <c r="D3553" s="44"/>
      <c r="E3553" s="1"/>
      <c r="F3553" s="1"/>
      <c r="G3553" s="1"/>
    </row>
    <row r="3554" spans="1:7" x14ac:dyDescent="0.3">
      <c r="A3554" s="1"/>
      <c r="B3554" s="1"/>
      <c r="C3554" s="2"/>
      <c r="D3554" s="44"/>
      <c r="E3554" s="1"/>
      <c r="F3554" s="1"/>
      <c r="G3554" s="1"/>
    </row>
    <row r="3555" spans="1:7" x14ac:dyDescent="0.3">
      <c r="A3555" s="1"/>
      <c r="B3555" s="1"/>
      <c r="C3555" s="2"/>
      <c r="D3555" s="44"/>
      <c r="E3555" s="1"/>
      <c r="F3555" s="1"/>
      <c r="G3555" s="1"/>
    </row>
    <row r="3556" spans="1:7" x14ac:dyDescent="0.3">
      <c r="A3556" s="1"/>
      <c r="B3556" s="1"/>
      <c r="C3556" s="2"/>
      <c r="D3556" s="44"/>
      <c r="E3556" s="1"/>
      <c r="F3556" s="1"/>
      <c r="G3556" s="1"/>
    </row>
    <row r="3557" spans="1:7" x14ac:dyDescent="0.3">
      <c r="A3557" s="1"/>
      <c r="B3557" s="1"/>
      <c r="C3557" s="2"/>
      <c r="D3557" s="44"/>
      <c r="E3557" s="1"/>
      <c r="F3557" s="1"/>
      <c r="G3557" s="1"/>
    </row>
    <row r="3558" spans="1:7" x14ac:dyDescent="0.3">
      <c r="A3558" s="1"/>
      <c r="B3558" s="1"/>
      <c r="C3558" s="2"/>
      <c r="D3558" s="44"/>
      <c r="E3558" s="1"/>
      <c r="F3558" s="1"/>
      <c r="G3558" s="1"/>
    </row>
    <row r="3559" spans="1:7" x14ac:dyDescent="0.3">
      <c r="A3559" s="1"/>
      <c r="B3559" s="1"/>
      <c r="C3559" s="2"/>
      <c r="D3559" s="44"/>
      <c r="E3559" s="1"/>
      <c r="F3559" s="1"/>
      <c r="G3559" s="1"/>
    </row>
    <row r="3560" spans="1:7" x14ac:dyDescent="0.3">
      <c r="A3560" s="1"/>
      <c r="B3560" s="1"/>
      <c r="C3560" s="2"/>
      <c r="D3560" s="44"/>
      <c r="E3560" s="1"/>
      <c r="F3560" s="1"/>
      <c r="G3560" s="1"/>
    </row>
    <row r="3561" spans="1:7" x14ac:dyDescent="0.3">
      <c r="A3561" s="1"/>
      <c r="B3561" s="1"/>
      <c r="C3561" s="2"/>
      <c r="D3561" s="44"/>
      <c r="E3561" s="1"/>
      <c r="F3561" s="1"/>
      <c r="G3561" s="1"/>
    </row>
    <row r="3562" spans="1:7" x14ac:dyDescent="0.3">
      <c r="A3562" s="1"/>
      <c r="B3562" s="1"/>
      <c r="C3562" s="2"/>
      <c r="D3562" s="44"/>
      <c r="E3562" s="1"/>
      <c r="F3562" s="1"/>
      <c r="G3562" s="1"/>
    </row>
    <row r="3563" spans="1:7" x14ac:dyDescent="0.3">
      <c r="A3563" s="1"/>
      <c r="B3563" s="1"/>
      <c r="C3563" s="2"/>
      <c r="D3563" s="44"/>
      <c r="E3563" s="1"/>
      <c r="F3563" s="1"/>
      <c r="G3563" s="1"/>
    </row>
    <row r="3564" spans="1:7" x14ac:dyDescent="0.3">
      <c r="A3564" s="1"/>
      <c r="B3564" s="1"/>
      <c r="C3564" s="2"/>
      <c r="D3564" s="44"/>
      <c r="E3564" s="1"/>
      <c r="F3564" s="1"/>
      <c r="G3564" s="1"/>
    </row>
    <row r="3565" spans="1:7" x14ac:dyDescent="0.3">
      <c r="A3565" s="1"/>
      <c r="B3565" s="1"/>
      <c r="C3565" s="2"/>
      <c r="D3565" s="44"/>
      <c r="E3565" s="1"/>
      <c r="F3565" s="1"/>
      <c r="G3565" s="1"/>
    </row>
    <row r="3566" spans="1:7" x14ac:dyDescent="0.3">
      <c r="A3566" s="1"/>
      <c r="B3566" s="1"/>
      <c r="C3566" s="2"/>
      <c r="D3566" s="44"/>
      <c r="E3566" s="1"/>
      <c r="F3566" s="1"/>
      <c r="G3566" s="1"/>
    </row>
    <row r="3567" spans="1:7" x14ac:dyDescent="0.3">
      <c r="A3567" s="1"/>
      <c r="B3567" s="1"/>
      <c r="C3567" s="2"/>
      <c r="D3567" s="44"/>
      <c r="E3567" s="1"/>
      <c r="F3567" s="1"/>
      <c r="G3567" s="1"/>
    </row>
    <row r="3568" spans="1:7" x14ac:dyDescent="0.3">
      <c r="A3568" s="1"/>
      <c r="B3568" s="1"/>
      <c r="C3568" s="2"/>
      <c r="D3568" s="44"/>
      <c r="E3568" s="1"/>
      <c r="F3568" s="1"/>
      <c r="G3568" s="1"/>
    </row>
    <row r="3569" spans="1:7" x14ac:dyDescent="0.3">
      <c r="A3569" s="1"/>
      <c r="B3569" s="1"/>
      <c r="C3569" s="2"/>
      <c r="D3569" s="44"/>
      <c r="E3569" s="1"/>
      <c r="F3569" s="1"/>
      <c r="G3569" s="1"/>
    </row>
    <row r="3570" spans="1:7" x14ac:dyDescent="0.3">
      <c r="A3570" s="1"/>
      <c r="B3570" s="1"/>
      <c r="C3570" s="2"/>
      <c r="D3570" s="44"/>
      <c r="E3570" s="1"/>
      <c r="F3570" s="1"/>
      <c r="G3570" s="1"/>
    </row>
    <row r="3571" spans="1:7" x14ac:dyDescent="0.3">
      <c r="A3571" s="1"/>
      <c r="B3571" s="1"/>
      <c r="C3571" s="2"/>
      <c r="D3571" s="44"/>
      <c r="E3571" s="1"/>
      <c r="F3571" s="1"/>
      <c r="G3571" s="1"/>
    </row>
    <row r="3572" spans="1:7" x14ac:dyDescent="0.3">
      <c r="A3572" s="1"/>
      <c r="B3572" s="1"/>
      <c r="C3572" s="2"/>
      <c r="D3572" s="44"/>
      <c r="E3572" s="1"/>
      <c r="F3572" s="1"/>
      <c r="G3572" s="1"/>
    </row>
    <row r="3573" spans="1:7" x14ac:dyDescent="0.3">
      <c r="A3573" s="1"/>
      <c r="B3573" s="1"/>
      <c r="C3573" s="2"/>
      <c r="D3573" s="44"/>
      <c r="E3573" s="1"/>
      <c r="F3573" s="1"/>
      <c r="G3573" s="1"/>
    </row>
    <row r="3574" spans="1:7" x14ac:dyDescent="0.3">
      <c r="A3574" s="1"/>
      <c r="B3574" s="1"/>
      <c r="C3574" s="2"/>
      <c r="D3574" s="44"/>
      <c r="E3574" s="1"/>
      <c r="F3574" s="1"/>
      <c r="G3574" s="1"/>
    </row>
    <row r="3575" spans="1:7" x14ac:dyDescent="0.3">
      <c r="A3575" s="1"/>
      <c r="B3575" s="1"/>
      <c r="C3575" s="2"/>
      <c r="D3575" s="44"/>
      <c r="E3575" s="1"/>
      <c r="F3575" s="1"/>
      <c r="G3575" s="1"/>
    </row>
    <row r="3576" spans="1:7" x14ac:dyDescent="0.3">
      <c r="A3576" s="1"/>
      <c r="B3576" s="1"/>
      <c r="C3576" s="2"/>
      <c r="D3576" s="44"/>
      <c r="E3576" s="1"/>
      <c r="F3576" s="1"/>
      <c r="G3576" s="1"/>
    </row>
    <row r="3577" spans="1:7" x14ac:dyDescent="0.3">
      <c r="A3577" s="1"/>
      <c r="B3577" s="1"/>
      <c r="C3577" s="2"/>
      <c r="D3577" s="44"/>
      <c r="E3577" s="1"/>
      <c r="F3577" s="1"/>
      <c r="G3577" s="1"/>
    </row>
    <row r="3578" spans="1:7" x14ac:dyDescent="0.3">
      <c r="A3578" s="1"/>
      <c r="B3578" s="1"/>
      <c r="C3578" s="2"/>
      <c r="D3578" s="44"/>
      <c r="E3578" s="1"/>
      <c r="F3578" s="1"/>
      <c r="G3578" s="1"/>
    </row>
    <row r="3579" spans="1:7" x14ac:dyDescent="0.3">
      <c r="A3579" s="1"/>
      <c r="B3579" s="1"/>
      <c r="C3579" s="2"/>
      <c r="D3579" s="44"/>
      <c r="E3579" s="1"/>
      <c r="F3579" s="1"/>
      <c r="G3579" s="1"/>
    </row>
    <row r="3580" spans="1:7" x14ac:dyDescent="0.3">
      <c r="A3580" s="1"/>
      <c r="B3580" s="1"/>
      <c r="C3580" s="2"/>
      <c r="D3580" s="44"/>
      <c r="E3580" s="1"/>
      <c r="F3580" s="1"/>
      <c r="G3580" s="1"/>
    </row>
    <row r="3581" spans="1:7" x14ac:dyDescent="0.3">
      <c r="A3581" s="1"/>
      <c r="B3581" s="1"/>
      <c r="C3581" s="2"/>
      <c r="D3581" s="44"/>
      <c r="E3581" s="1"/>
      <c r="F3581" s="1"/>
      <c r="G3581" s="1"/>
    </row>
    <row r="3582" spans="1:7" x14ac:dyDescent="0.3">
      <c r="A3582" s="1"/>
      <c r="B3582" s="1"/>
      <c r="C3582" s="2"/>
      <c r="D3582" s="44"/>
      <c r="E3582" s="1"/>
      <c r="F3582" s="1"/>
      <c r="G3582" s="1"/>
    </row>
    <row r="3583" spans="1:7" x14ac:dyDescent="0.3">
      <c r="A3583" s="1"/>
      <c r="B3583" s="1"/>
      <c r="C3583" s="2"/>
      <c r="D3583" s="44"/>
      <c r="E3583" s="1"/>
      <c r="F3583" s="1"/>
      <c r="G3583" s="1"/>
    </row>
    <row r="3584" spans="1:7" x14ac:dyDescent="0.3">
      <c r="A3584" s="1"/>
      <c r="B3584" s="1"/>
      <c r="C3584" s="2"/>
      <c r="D3584" s="44"/>
      <c r="E3584" s="1"/>
      <c r="F3584" s="1"/>
      <c r="G3584" s="1"/>
    </row>
    <row r="3585" spans="1:7" x14ac:dyDescent="0.3">
      <c r="A3585" s="1"/>
      <c r="B3585" s="1"/>
      <c r="C3585" s="2"/>
      <c r="D3585" s="44"/>
      <c r="E3585" s="1"/>
      <c r="F3585" s="1"/>
      <c r="G3585" s="1"/>
    </row>
    <row r="3586" spans="1:7" x14ac:dyDescent="0.3">
      <c r="A3586" s="1"/>
      <c r="B3586" s="1"/>
      <c r="C3586" s="2"/>
      <c r="D3586" s="44"/>
      <c r="E3586" s="1"/>
      <c r="F3586" s="1"/>
      <c r="G3586" s="1"/>
    </row>
    <row r="3587" spans="1:7" x14ac:dyDescent="0.3">
      <c r="A3587" s="1"/>
      <c r="B3587" s="1"/>
      <c r="C3587" s="2"/>
      <c r="D3587" s="44"/>
      <c r="E3587" s="1"/>
      <c r="F3587" s="1"/>
      <c r="G3587" s="1"/>
    </row>
    <row r="3588" spans="1:7" x14ac:dyDescent="0.3">
      <c r="A3588" s="1"/>
      <c r="B3588" s="1"/>
      <c r="C3588" s="2"/>
      <c r="D3588" s="44"/>
      <c r="E3588" s="1"/>
      <c r="F3588" s="1"/>
      <c r="G3588" s="1"/>
    </row>
    <row r="3589" spans="1:7" x14ac:dyDescent="0.3">
      <c r="A3589" s="1"/>
      <c r="B3589" s="1"/>
      <c r="C3589" s="2"/>
      <c r="D3589" s="44"/>
      <c r="E3589" s="1"/>
      <c r="F3589" s="1"/>
      <c r="G3589" s="1"/>
    </row>
    <row r="3590" spans="1:7" x14ac:dyDescent="0.3">
      <c r="A3590" s="1"/>
      <c r="B3590" s="1"/>
      <c r="C3590" s="2"/>
      <c r="D3590" s="44"/>
      <c r="E3590" s="1"/>
      <c r="F3590" s="1"/>
      <c r="G3590" s="1"/>
    </row>
    <row r="3591" spans="1:7" x14ac:dyDescent="0.3">
      <c r="A3591" s="1"/>
      <c r="B3591" s="1"/>
      <c r="C3591" s="2"/>
      <c r="D3591" s="44"/>
      <c r="E3591" s="1"/>
      <c r="F3591" s="1"/>
      <c r="G3591" s="1"/>
    </row>
    <row r="3592" spans="1:7" x14ac:dyDescent="0.3">
      <c r="A3592" s="1"/>
      <c r="B3592" s="1"/>
      <c r="C3592" s="2"/>
      <c r="D3592" s="44"/>
      <c r="E3592" s="1"/>
      <c r="F3592" s="1"/>
      <c r="G3592" s="1"/>
    </row>
    <row r="3593" spans="1:7" x14ac:dyDescent="0.3">
      <c r="A3593" s="1"/>
      <c r="B3593" s="1"/>
      <c r="C3593" s="2"/>
      <c r="D3593" s="44"/>
      <c r="E3593" s="1"/>
      <c r="F3593" s="1"/>
      <c r="G3593" s="1"/>
    </row>
    <row r="3594" spans="1:7" x14ac:dyDescent="0.3">
      <c r="A3594" s="1"/>
      <c r="B3594" s="1"/>
      <c r="C3594" s="2"/>
      <c r="D3594" s="44"/>
      <c r="E3594" s="1"/>
      <c r="F3594" s="1"/>
      <c r="G3594" s="1"/>
    </row>
    <row r="3595" spans="1:7" x14ac:dyDescent="0.3">
      <c r="A3595" s="1"/>
      <c r="B3595" s="1"/>
      <c r="C3595" s="2"/>
      <c r="D3595" s="44"/>
      <c r="E3595" s="1"/>
      <c r="F3595" s="1"/>
      <c r="G3595" s="1"/>
    </row>
    <row r="3596" spans="1:7" x14ac:dyDescent="0.3">
      <c r="A3596" s="1"/>
      <c r="B3596" s="1"/>
      <c r="C3596" s="2"/>
      <c r="D3596" s="44"/>
      <c r="E3596" s="1"/>
      <c r="F3596" s="1"/>
      <c r="G3596" s="1"/>
    </row>
    <row r="3597" spans="1:7" x14ac:dyDescent="0.3">
      <c r="A3597" s="1"/>
      <c r="B3597" s="1"/>
      <c r="C3597" s="2"/>
      <c r="D3597" s="44"/>
      <c r="E3597" s="1"/>
      <c r="F3597" s="1"/>
      <c r="G3597" s="1"/>
    </row>
    <row r="3598" spans="1:7" x14ac:dyDescent="0.3">
      <c r="A3598" s="1"/>
      <c r="B3598" s="1"/>
      <c r="C3598" s="2"/>
      <c r="D3598" s="44"/>
      <c r="E3598" s="1"/>
      <c r="F3598" s="1"/>
      <c r="G3598" s="1"/>
    </row>
    <row r="3599" spans="1:7" x14ac:dyDescent="0.3">
      <c r="A3599" s="1"/>
      <c r="B3599" s="1"/>
      <c r="C3599" s="2"/>
      <c r="D3599" s="44"/>
      <c r="E3599" s="1"/>
      <c r="F3599" s="1"/>
      <c r="G3599" s="1"/>
    </row>
    <row r="3600" spans="1:7" x14ac:dyDescent="0.3">
      <c r="A3600" s="1"/>
      <c r="B3600" s="1"/>
      <c r="C3600" s="2"/>
      <c r="D3600" s="44"/>
      <c r="E3600" s="1"/>
      <c r="F3600" s="1"/>
      <c r="G3600" s="1"/>
    </row>
    <row r="3601" spans="1:7" x14ac:dyDescent="0.3">
      <c r="A3601" s="1"/>
      <c r="B3601" s="1"/>
      <c r="C3601" s="2"/>
      <c r="D3601" s="44"/>
      <c r="E3601" s="1"/>
      <c r="F3601" s="1"/>
      <c r="G3601" s="1"/>
    </row>
    <row r="3602" spans="1:7" x14ac:dyDescent="0.3">
      <c r="A3602" s="1"/>
      <c r="B3602" s="1"/>
      <c r="C3602" s="2"/>
      <c r="D3602" s="44"/>
      <c r="E3602" s="1"/>
      <c r="F3602" s="1"/>
      <c r="G3602" s="1"/>
    </row>
    <row r="3603" spans="1:7" x14ac:dyDescent="0.3">
      <c r="A3603" s="1"/>
      <c r="B3603" s="1"/>
      <c r="C3603" s="2"/>
      <c r="D3603" s="44"/>
      <c r="E3603" s="1"/>
      <c r="F3603" s="1"/>
      <c r="G3603" s="1"/>
    </row>
    <row r="3604" spans="1:7" x14ac:dyDescent="0.3">
      <c r="A3604" s="1"/>
      <c r="B3604" s="1"/>
      <c r="C3604" s="2"/>
      <c r="D3604" s="44"/>
      <c r="E3604" s="1"/>
      <c r="F3604" s="1"/>
      <c r="G3604" s="1"/>
    </row>
    <row r="3605" spans="1:7" x14ac:dyDescent="0.3">
      <c r="A3605" s="1"/>
      <c r="B3605" s="1"/>
      <c r="C3605" s="2"/>
      <c r="D3605" s="44"/>
      <c r="E3605" s="1"/>
      <c r="F3605" s="1"/>
      <c r="G3605" s="1"/>
    </row>
    <row r="3606" spans="1:7" x14ac:dyDescent="0.3">
      <c r="A3606" s="1"/>
      <c r="B3606" s="1"/>
      <c r="C3606" s="2"/>
      <c r="D3606" s="44"/>
      <c r="E3606" s="1"/>
      <c r="F3606" s="1"/>
      <c r="G3606" s="1"/>
    </row>
    <row r="3607" spans="1:7" x14ac:dyDescent="0.3">
      <c r="A3607" s="1"/>
      <c r="B3607" s="1"/>
      <c r="C3607" s="2"/>
      <c r="D3607" s="44"/>
      <c r="E3607" s="1"/>
      <c r="F3607" s="1"/>
      <c r="G3607" s="1"/>
    </row>
    <row r="3608" spans="1:7" x14ac:dyDescent="0.3">
      <c r="A3608" s="1"/>
      <c r="B3608" s="1"/>
      <c r="C3608" s="2"/>
      <c r="D3608" s="44"/>
      <c r="E3608" s="1"/>
      <c r="F3608" s="1"/>
      <c r="G3608" s="1"/>
    </row>
    <row r="3609" spans="1:7" x14ac:dyDescent="0.3">
      <c r="A3609" s="1"/>
      <c r="B3609" s="1"/>
      <c r="C3609" s="2"/>
      <c r="D3609" s="44"/>
      <c r="E3609" s="1"/>
      <c r="F3609" s="1"/>
      <c r="G3609" s="1"/>
    </row>
    <row r="3610" spans="1:7" x14ac:dyDescent="0.3">
      <c r="A3610" s="1"/>
      <c r="B3610" s="1"/>
      <c r="C3610" s="2"/>
      <c r="D3610" s="44"/>
      <c r="E3610" s="1"/>
      <c r="F3610" s="1"/>
      <c r="G3610" s="1"/>
    </row>
    <row r="3611" spans="1:7" x14ac:dyDescent="0.3">
      <c r="A3611" s="1"/>
      <c r="B3611" s="1"/>
      <c r="C3611" s="2"/>
      <c r="D3611" s="44"/>
      <c r="E3611" s="1"/>
      <c r="F3611" s="1"/>
      <c r="G3611" s="1"/>
    </row>
    <row r="3612" spans="1:7" x14ac:dyDescent="0.3">
      <c r="A3612" s="1"/>
      <c r="B3612" s="1"/>
      <c r="C3612" s="2"/>
      <c r="D3612" s="44"/>
      <c r="E3612" s="1"/>
      <c r="F3612" s="1"/>
      <c r="G3612" s="1"/>
    </row>
    <row r="3613" spans="1:7" x14ac:dyDescent="0.3">
      <c r="A3613" s="1"/>
      <c r="B3613" s="1"/>
      <c r="C3613" s="2"/>
      <c r="D3613" s="44"/>
      <c r="E3613" s="1"/>
      <c r="F3613" s="1"/>
      <c r="G3613" s="1"/>
    </row>
    <row r="3614" spans="1:7" x14ac:dyDescent="0.3">
      <c r="A3614" s="1"/>
      <c r="B3614" s="1"/>
      <c r="C3614" s="2"/>
      <c r="D3614" s="44"/>
      <c r="E3614" s="1"/>
      <c r="F3614" s="1"/>
      <c r="G3614" s="1"/>
    </row>
    <row r="3615" spans="1:7" x14ac:dyDescent="0.3">
      <c r="A3615" s="1"/>
      <c r="B3615" s="1"/>
      <c r="C3615" s="2"/>
      <c r="D3615" s="44"/>
      <c r="E3615" s="1"/>
      <c r="F3615" s="1"/>
      <c r="G3615" s="1"/>
    </row>
    <row r="3616" spans="1:7" x14ac:dyDescent="0.3">
      <c r="A3616" s="1"/>
      <c r="B3616" s="1"/>
      <c r="C3616" s="2"/>
      <c r="D3616" s="44"/>
      <c r="E3616" s="1"/>
      <c r="F3616" s="1"/>
      <c r="G3616" s="1"/>
    </row>
    <row r="3617" spans="1:7" x14ac:dyDescent="0.3">
      <c r="A3617" s="1"/>
      <c r="B3617" s="1"/>
      <c r="C3617" s="2"/>
      <c r="D3617" s="44"/>
      <c r="E3617" s="1"/>
      <c r="F3617" s="1"/>
      <c r="G3617" s="1"/>
    </row>
    <row r="3618" spans="1:7" x14ac:dyDescent="0.3">
      <c r="A3618" s="1"/>
      <c r="B3618" s="1"/>
      <c r="C3618" s="2"/>
      <c r="D3618" s="44"/>
      <c r="E3618" s="1"/>
      <c r="F3618" s="1"/>
      <c r="G3618" s="1"/>
    </row>
    <row r="3619" spans="1:7" x14ac:dyDescent="0.3">
      <c r="A3619" s="1"/>
      <c r="B3619" s="1"/>
      <c r="C3619" s="2"/>
      <c r="D3619" s="44"/>
      <c r="E3619" s="1"/>
      <c r="F3619" s="1"/>
      <c r="G3619" s="1"/>
    </row>
    <row r="3620" spans="1:7" x14ac:dyDescent="0.3">
      <c r="A3620" s="1"/>
      <c r="B3620" s="1"/>
      <c r="C3620" s="2"/>
      <c r="D3620" s="44"/>
      <c r="E3620" s="1"/>
      <c r="F3620" s="1"/>
      <c r="G3620" s="1"/>
    </row>
    <row r="3621" spans="1:7" x14ac:dyDescent="0.3">
      <c r="A3621" s="1"/>
      <c r="B3621" s="1"/>
      <c r="C3621" s="2"/>
      <c r="D3621" s="44"/>
      <c r="E3621" s="1"/>
      <c r="F3621" s="1"/>
      <c r="G3621" s="1"/>
    </row>
    <row r="3622" spans="1:7" x14ac:dyDescent="0.3">
      <c r="A3622" s="1"/>
      <c r="B3622" s="1"/>
      <c r="C3622" s="2"/>
      <c r="D3622" s="44"/>
      <c r="E3622" s="1"/>
      <c r="F3622" s="1"/>
      <c r="G3622" s="1"/>
    </row>
    <row r="3623" spans="1:7" x14ac:dyDescent="0.3">
      <c r="A3623" s="1"/>
      <c r="B3623" s="1"/>
      <c r="C3623" s="2"/>
      <c r="D3623" s="44"/>
      <c r="E3623" s="1"/>
      <c r="F3623" s="1"/>
      <c r="G3623" s="1"/>
    </row>
    <row r="3624" spans="1:7" x14ac:dyDescent="0.3">
      <c r="A3624" s="1"/>
      <c r="B3624" s="1"/>
      <c r="C3624" s="2"/>
      <c r="D3624" s="44"/>
      <c r="E3624" s="1"/>
      <c r="F3624" s="1"/>
      <c r="G3624" s="1"/>
    </row>
    <row r="3625" spans="1:7" x14ac:dyDescent="0.3">
      <c r="A3625" s="1"/>
      <c r="B3625" s="1"/>
      <c r="C3625" s="2"/>
      <c r="D3625" s="44"/>
      <c r="E3625" s="1"/>
      <c r="F3625" s="1"/>
      <c r="G3625" s="1"/>
    </row>
    <row r="3626" spans="1:7" x14ac:dyDescent="0.3">
      <c r="A3626" s="1"/>
      <c r="B3626" s="1"/>
      <c r="C3626" s="2"/>
      <c r="D3626" s="44"/>
      <c r="E3626" s="1"/>
      <c r="F3626" s="1"/>
      <c r="G3626" s="1"/>
    </row>
    <row r="3627" spans="1:7" x14ac:dyDescent="0.3">
      <c r="A3627" s="1"/>
      <c r="B3627" s="1"/>
      <c r="C3627" s="2"/>
      <c r="D3627" s="44"/>
      <c r="E3627" s="1"/>
      <c r="F3627" s="1"/>
      <c r="G3627" s="1"/>
    </row>
    <row r="3628" spans="1:7" x14ac:dyDescent="0.3">
      <c r="A3628" s="1"/>
      <c r="B3628" s="1"/>
      <c r="C3628" s="2"/>
      <c r="D3628" s="44"/>
      <c r="E3628" s="1"/>
      <c r="F3628" s="1"/>
      <c r="G3628" s="1"/>
    </row>
    <row r="3629" spans="1:7" x14ac:dyDescent="0.3">
      <c r="A3629" s="1"/>
      <c r="B3629" s="1"/>
      <c r="C3629" s="2"/>
      <c r="D3629" s="44"/>
      <c r="E3629" s="1"/>
      <c r="F3629" s="1"/>
      <c r="G3629" s="1"/>
    </row>
    <row r="3630" spans="1:7" x14ac:dyDescent="0.3">
      <c r="A3630" s="1"/>
      <c r="B3630" s="1"/>
      <c r="C3630" s="2"/>
      <c r="D3630" s="44"/>
      <c r="E3630" s="1"/>
      <c r="F3630" s="1"/>
      <c r="G3630" s="1"/>
    </row>
    <row r="3631" spans="1:7" x14ac:dyDescent="0.3">
      <c r="A3631" s="1"/>
      <c r="B3631" s="1"/>
      <c r="C3631" s="2"/>
      <c r="D3631" s="44"/>
      <c r="E3631" s="1"/>
      <c r="F3631" s="1"/>
      <c r="G3631" s="1"/>
    </row>
    <row r="3632" spans="1:7" x14ac:dyDescent="0.3">
      <c r="A3632" s="1"/>
      <c r="B3632" s="1"/>
      <c r="C3632" s="2"/>
      <c r="D3632" s="44"/>
      <c r="E3632" s="1"/>
      <c r="F3632" s="1"/>
      <c r="G3632" s="1"/>
    </row>
    <row r="3633" spans="1:7" x14ac:dyDescent="0.3">
      <c r="A3633" s="1"/>
      <c r="B3633" s="1"/>
      <c r="C3633" s="2"/>
      <c r="D3633" s="44"/>
      <c r="E3633" s="1"/>
      <c r="F3633" s="1"/>
      <c r="G3633" s="1"/>
    </row>
    <row r="3634" spans="1:7" x14ac:dyDescent="0.3">
      <c r="A3634" s="1"/>
      <c r="B3634" s="1"/>
      <c r="C3634" s="2"/>
      <c r="D3634" s="44"/>
      <c r="E3634" s="1"/>
      <c r="F3634" s="1"/>
      <c r="G3634" s="1"/>
    </row>
    <row r="3635" spans="1:7" x14ac:dyDescent="0.3">
      <c r="A3635" s="1"/>
      <c r="B3635" s="1"/>
      <c r="C3635" s="2"/>
      <c r="D3635" s="44"/>
      <c r="E3635" s="1"/>
      <c r="F3635" s="1"/>
      <c r="G3635" s="1"/>
    </row>
    <row r="3636" spans="1:7" x14ac:dyDescent="0.3">
      <c r="A3636" s="1"/>
      <c r="B3636" s="1"/>
      <c r="C3636" s="2"/>
      <c r="D3636" s="44"/>
      <c r="E3636" s="1"/>
      <c r="F3636" s="1"/>
      <c r="G3636" s="1"/>
    </row>
    <row r="3637" spans="1:7" x14ac:dyDescent="0.3">
      <c r="A3637" s="1"/>
      <c r="B3637" s="1"/>
      <c r="C3637" s="2"/>
      <c r="D3637" s="44"/>
      <c r="E3637" s="1"/>
      <c r="F3637" s="1"/>
      <c r="G3637" s="1"/>
    </row>
    <row r="3638" spans="1:7" x14ac:dyDescent="0.3">
      <c r="A3638" s="1"/>
      <c r="B3638" s="1"/>
      <c r="C3638" s="2"/>
      <c r="D3638" s="44"/>
      <c r="E3638" s="1"/>
      <c r="F3638" s="1"/>
      <c r="G3638" s="1"/>
    </row>
    <row r="3639" spans="1:7" x14ac:dyDescent="0.3">
      <c r="A3639" s="1"/>
      <c r="B3639" s="1"/>
      <c r="C3639" s="2"/>
      <c r="D3639" s="44"/>
      <c r="E3639" s="1"/>
      <c r="F3639" s="1"/>
      <c r="G3639" s="1"/>
    </row>
    <row r="3640" spans="1:7" x14ac:dyDescent="0.3">
      <c r="A3640" s="1"/>
      <c r="B3640" s="1"/>
      <c r="C3640" s="2"/>
      <c r="D3640" s="44"/>
      <c r="E3640" s="1"/>
      <c r="F3640" s="1"/>
      <c r="G3640" s="1"/>
    </row>
    <row r="3641" spans="1:7" x14ac:dyDescent="0.3">
      <c r="A3641" s="1"/>
      <c r="B3641" s="1"/>
      <c r="C3641" s="2"/>
      <c r="D3641" s="44"/>
      <c r="E3641" s="1"/>
      <c r="F3641" s="1"/>
      <c r="G3641" s="1"/>
    </row>
    <row r="3642" spans="1:7" x14ac:dyDescent="0.3">
      <c r="A3642" s="1"/>
      <c r="B3642" s="1"/>
      <c r="C3642" s="2"/>
      <c r="D3642" s="44"/>
      <c r="E3642" s="1"/>
      <c r="F3642" s="1"/>
      <c r="G3642" s="1"/>
    </row>
    <row r="3643" spans="1:7" x14ac:dyDescent="0.3">
      <c r="A3643" s="1"/>
      <c r="B3643" s="1"/>
      <c r="C3643" s="2"/>
      <c r="D3643" s="44"/>
      <c r="E3643" s="1"/>
      <c r="F3643" s="1"/>
      <c r="G3643" s="1"/>
    </row>
    <row r="3644" spans="1:7" x14ac:dyDescent="0.3">
      <c r="A3644" s="1"/>
      <c r="B3644" s="1"/>
      <c r="C3644" s="2"/>
      <c r="D3644" s="44"/>
      <c r="E3644" s="1"/>
      <c r="F3644" s="1"/>
      <c r="G3644" s="1"/>
    </row>
    <row r="3645" spans="1:7" x14ac:dyDescent="0.3">
      <c r="A3645" s="1"/>
      <c r="B3645" s="1"/>
      <c r="C3645" s="2"/>
      <c r="D3645" s="44"/>
      <c r="E3645" s="1"/>
      <c r="F3645" s="1"/>
      <c r="G3645" s="1"/>
    </row>
    <row r="3646" spans="1:7" x14ac:dyDescent="0.3">
      <c r="A3646" s="1"/>
      <c r="B3646" s="1"/>
      <c r="C3646" s="2"/>
      <c r="D3646" s="44"/>
      <c r="E3646" s="1"/>
      <c r="F3646" s="1"/>
      <c r="G3646" s="1"/>
    </row>
    <row r="3647" spans="1:7" x14ac:dyDescent="0.3">
      <c r="A3647" s="1"/>
      <c r="B3647" s="1"/>
      <c r="C3647" s="2"/>
      <c r="D3647" s="44"/>
      <c r="E3647" s="1"/>
      <c r="F3647" s="1"/>
      <c r="G3647" s="1"/>
    </row>
    <row r="3648" spans="1:7" x14ac:dyDescent="0.3">
      <c r="A3648" s="1"/>
      <c r="B3648" s="1"/>
      <c r="C3648" s="2"/>
      <c r="D3648" s="44"/>
      <c r="E3648" s="1"/>
      <c r="F3648" s="1"/>
      <c r="G3648" s="1"/>
    </row>
    <row r="3649" spans="1:7" x14ac:dyDescent="0.3">
      <c r="A3649" s="1"/>
      <c r="B3649" s="1"/>
      <c r="C3649" s="2"/>
      <c r="D3649" s="44"/>
      <c r="E3649" s="1"/>
      <c r="F3649" s="1"/>
      <c r="G3649" s="1"/>
    </row>
    <row r="3650" spans="1:7" x14ac:dyDescent="0.3">
      <c r="A3650" s="1"/>
      <c r="B3650" s="1"/>
      <c r="C3650" s="2"/>
      <c r="D3650" s="44"/>
      <c r="E3650" s="1"/>
      <c r="F3650" s="1"/>
      <c r="G3650" s="1"/>
    </row>
    <row r="3651" spans="1:7" x14ac:dyDescent="0.3">
      <c r="A3651" s="1"/>
      <c r="B3651" s="1"/>
      <c r="C3651" s="2"/>
      <c r="D3651" s="44"/>
      <c r="E3651" s="1"/>
      <c r="F3651" s="1"/>
      <c r="G3651" s="1"/>
    </row>
    <row r="3652" spans="1:7" x14ac:dyDescent="0.3">
      <c r="A3652" s="1"/>
      <c r="B3652" s="1"/>
      <c r="C3652" s="2"/>
      <c r="D3652" s="44"/>
      <c r="E3652" s="1"/>
      <c r="F3652" s="1"/>
      <c r="G3652" s="1"/>
    </row>
    <row r="3653" spans="1:7" x14ac:dyDescent="0.3">
      <c r="A3653" s="1"/>
      <c r="B3653" s="1"/>
      <c r="C3653" s="2"/>
      <c r="D3653" s="44"/>
      <c r="E3653" s="1"/>
      <c r="F3653" s="1"/>
      <c r="G3653" s="1"/>
    </row>
    <row r="3654" spans="1:7" x14ac:dyDescent="0.3">
      <c r="A3654" s="1"/>
      <c r="B3654" s="1"/>
      <c r="C3654" s="2"/>
      <c r="D3654" s="44"/>
      <c r="E3654" s="1"/>
      <c r="F3654" s="1"/>
      <c r="G3654" s="1"/>
    </row>
    <row r="3655" spans="1:7" x14ac:dyDescent="0.3">
      <c r="A3655" s="1"/>
      <c r="B3655" s="1"/>
      <c r="C3655" s="2"/>
      <c r="D3655" s="44"/>
      <c r="E3655" s="1"/>
      <c r="F3655" s="1"/>
      <c r="G3655" s="1"/>
    </row>
    <row r="3656" spans="1:7" x14ac:dyDescent="0.3">
      <c r="A3656" s="1"/>
      <c r="B3656" s="1"/>
      <c r="C3656" s="2"/>
      <c r="D3656" s="44"/>
      <c r="E3656" s="1"/>
      <c r="F3656" s="1"/>
      <c r="G3656" s="1"/>
    </row>
    <row r="3657" spans="1:7" x14ac:dyDescent="0.3">
      <c r="A3657" s="1"/>
      <c r="B3657" s="1"/>
      <c r="C3657" s="2"/>
      <c r="D3657" s="44"/>
      <c r="E3657" s="1"/>
      <c r="F3657" s="1"/>
      <c r="G3657" s="1"/>
    </row>
    <row r="3658" spans="1:7" x14ac:dyDescent="0.3">
      <c r="A3658" s="1"/>
      <c r="B3658" s="1"/>
      <c r="C3658" s="2"/>
      <c r="D3658" s="44"/>
      <c r="E3658" s="1"/>
      <c r="F3658" s="1"/>
      <c r="G3658" s="1"/>
    </row>
    <row r="3659" spans="1:7" x14ac:dyDescent="0.3">
      <c r="A3659" s="1"/>
      <c r="B3659" s="1"/>
      <c r="C3659" s="2"/>
      <c r="D3659" s="44"/>
      <c r="E3659" s="1"/>
      <c r="F3659" s="1"/>
      <c r="G3659" s="1"/>
    </row>
    <row r="3660" spans="1:7" x14ac:dyDescent="0.3">
      <c r="A3660" s="1"/>
      <c r="B3660" s="1"/>
      <c r="C3660" s="2"/>
      <c r="D3660" s="44"/>
      <c r="E3660" s="1"/>
      <c r="F3660" s="1"/>
      <c r="G3660" s="1"/>
    </row>
    <row r="3661" spans="1:7" x14ac:dyDescent="0.3">
      <c r="A3661" s="1"/>
      <c r="B3661" s="1"/>
      <c r="C3661" s="2"/>
      <c r="D3661" s="44"/>
      <c r="E3661" s="1"/>
      <c r="F3661" s="1"/>
      <c r="G3661" s="1"/>
    </row>
    <row r="3662" spans="1:7" x14ac:dyDescent="0.3">
      <c r="A3662" s="1"/>
      <c r="B3662" s="1"/>
      <c r="C3662" s="2"/>
      <c r="D3662" s="44"/>
      <c r="E3662" s="1"/>
      <c r="F3662" s="1"/>
      <c r="G3662" s="1"/>
    </row>
    <row r="3663" spans="1:7" x14ac:dyDescent="0.3">
      <c r="A3663" s="1"/>
      <c r="B3663" s="1"/>
      <c r="C3663" s="2"/>
      <c r="D3663" s="44"/>
      <c r="E3663" s="1"/>
      <c r="F3663" s="1"/>
      <c r="G3663" s="1"/>
    </row>
    <row r="3664" spans="1:7" x14ac:dyDescent="0.3">
      <c r="A3664" s="1"/>
      <c r="B3664" s="1"/>
      <c r="C3664" s="2"/>
      <c r="D3664" s="44"/>
      <c r="E3664" s="1"/>
      <c r="F3664" s="1"/>
      <c r="G3664" s="1"/>
    </row>
    <row r="3665" spans="1:7" x14ac:dyDescent="0.3">
      <c r="A3665" s="1"/>
      <c r="B3665" s="1"/>
      <c r="C3665" s="2"/>
      <c r="D3665" s="44"/>
      <c r="E3665" s="1"/>
      <c r="F3665" s="1"/>
      <c r="G3665" s="1"/>
    </row>
    <row r="3666" spans="1:7" x14ac:dyDescent="0.3">
      <c r="A3666" s="1"/>
      <c r="B3666" s="1"/>
      <c r="C3666" s="2"/>
      <c r="D3666" s="44"/>
      <c r="E3666" s="1"/>
      <c r="F3666" s="1"/>
      <c r="G3666" s="1"/>
    </row>
    <row r="3667" spans="1:7" x14ac:dyDescent="0.3">
      <c r="A3667" s="1"/>
      <c r="B3667" s="1"/>
      <c r="C3667" s="2"/>
      <c r="D3667" s="44"/>
      <c r="E3667" s="1"/>
      <c r="F3667" s="1"/>
      <c r="G3667" s="1"/>
    </row>
    <row r="3668" spans="1:7" x14ac:dyDescent="0.3">
      <c r="A3668" s="1"/>
      <c r="B3668" s="1"/>
      <c r="C3668" s="2"/>
      <c r="D3668" s="44"/>
      <c r="E3668" s="1"/>
      <c r="F3668" s="1"/>
      <c r="G3668" s="1"/>
    </row>
    <row r="3669" spans="1:7" x14ac:dyDescent="0.3">
      <c r="A3669" s="1"/>
      <c r="B3669" s="1"/>
      <c r="C3669" s="2"/>
      <c r="D3669" s="44"/>
      <c r="E3669" s="1"/>
      <c r="F3669" s="1"/>
      <c r="G3669" s="1"/>
    </row>
    <row r="3670" spans="1:7" x14ac:dyDescent="0.3">
      <c r="A3670" s="1"/>
      <c r="B3670" s="1"/>
      <c r="C3670" s="2"/>
      <c r="D3670" s="44"/>
      <c r="E3670" s="1"/>
      <c r="F3670" s="1"/>
      <c r="G3670" s="1"/>
    </row>
    <row r="3671" spans="1:7" x14ac:dyDescent="0.3">
      <c r="A3671" s="1"/>
      <c r="B3671" s="1"/>
      <c r="C3671" s="2"/>
      <c r="D3671" s="44"/>
      <c r="E3671" s="1"/>
      <c r="F3671" s="1"/>
      <c r="G3671" s="1"/>
    </row>
    <row r="3672" spans="1:7" x14ac:dyDescent="0.3">
      <c r="A3672" s="1"/>
      <c r="B3672" s="1"/>
      <c r="C3672" s="2"/>
      <c r="D3672" s="44"/>
      <c r="E3672" s="1"/>
      <c r="F3672" s="1"/>
      <c r="G3672" s="1"/>
    </row>
    <row r="3673" spans="1:7" x14ac:dyDescent="0.3">
      <c r="A3673" s="1"/>
      <c r="B3673" s="1"/>
      <c r="C3673" s="2"/>
      <c r="D3673" s="44"/>
      <c r="E3673" s="1"/>
      <c r="F3673" s="1"/>
      <c r="G3673" s="1"/>
    </row>
    <row r="3674" spans="1:7" x14ac:dyDescent="0.3">
      <c r="A3674" s="1"/>
      <c r="B3674" s="1"/>
      <c r="C3674" s="2"/>
      <c r="D3674" s="44"/>
      <c r="E3674" s="1"/>
      <c r="F3674" s="1"/>
      <c r="G3674" s="1"/>
    </row>
    <row r="3675" spans="1:7" x14ac:dyDescent="0.3">
      <c r="A3675" s="1"/>
      <c r="B3675" s="1"/>
      <c r="C3675" s="2"/>
      <c r="D3675" s="44"/>
      <c r="E3675" s="1"/>
      <c r="F3675" s="1"/>
      <c r="G3675" s="1"/>
    </row>
    <row r="3676" spans="1:7" x14ac:dyDescent="0.3">
      <c r="A3676" s="1"/>
      <c r="B3676" s="1"/>
      <c r="C3676" s="2"/>
      <c r="D3676" s="44"/>
      <c r="E3676" s="1"/>
      <c r="F3676" s="1"/>
      <c r="G3676" s="1"/>
    </row>
    <row r="3677" spans="1:7" x14ac:dyDescent="0.3">
      <c r="A3677" s="1"/>
      <c r="B3677" s="1"/>
      <c r="C3677" s="2"/>
      <c r="D3677" s="44"/>
      <c r="E3677" s="1"/>
      <c r="F3677" s="1"/>
      <c r="G3677" s="1"/>
    </row>
    <row r="3678" spans="1:7" x14ac:dyDescent="0.3">
      <c r="A3678" s="1"/>
      <c r="B3678" s="1"/>
      <c r="C3678" s="2"/>
      <c r="D3678" s="44"/>
      <c r="E3678" s="1"/>
      <c r="F3678" s="1"/>
      <c r="G3678" s="1"/>
    </row>
    <row r="3679" spans="1:7" x14ac:dyDescent="0.3">
      <c r="A3679" s="1"/>
      <c r="B3679" s="1"/>
      <c r="C3679" s="2"/>
      <c r="D3679" s="44"/>
      <c r="E3679" s="1"/>
      <c r="F3679" s="1"/>
      <c r="G3679" s="1"/>
    </row>
    <row r="3680" spans="1:7" x14ac:dyDescent="0.3">
      <c r="A3680" s="1"/>
      <c r="B3680" s="1"/>
      <c r="C3680" s="2"/>
      <c r="D3680" s="44"/>
      <c r="E3680" s="1"/>
      <c r="F3680" s="1"/>
      <c r="G3680" s="1"/>
    </row>
    <row r="3681" spans="1:7" x14ac:dyDescent="0.3">
      <c r="A3681" s="1"/>
      <c r="B3681" s="1"/>
      <c r="C3681" s="2"/>
      <c r="D3681" s="44"/>
      <c r="E3681" s="1"/>
      <c r="F3681" s="1"/>
      <c r="G3681" s="1"/>
    </row>
    <row r="3682" spans="1:7" x14ac:dyDescent="0.3">
      <c r="A3682" s="1"/>
      <c r="B3682" s="1"/>
      <c r="C3682" s="2"/>
      <c r="D3682" s="44"/>
      <c r="E3682" s="1"/>
      <c r="F3682" s="1"/>
      <c r="G3682" s="1"/>
    </row>
    <row r="3683" spans="1:7" x14ac:dyDescent="0.3">
      <c r="A3683" s="1"/>
      <c r="B3683" s="1"/>
      <c r="C3683" s="2"/>
      <c r="D3683" s="44"/>
      <c r="E3683" s="1"/>
      <c r="F3683" s="1"/>
      <c r="G3683" s="1"/>
    </row>
    <row r="3684" spans="1:7" x14ac:dyDescent="0.3">
      <c r="A3684" s="1"/>
      <c r="B3684" s="1"/>
      <c r="C3684" s="2"/>
      <c r="D3684" s="44"/>
      <c r="E3684" s="1"/>
      <c r="F3684" s="1"/>
      <c r="G3684" s="1"/>
    </row>
    <row r="3685" spans="1:7" x14ac:dyDescent="0.3">
      <c r="A3685" s="1"/>
      <c r="B3685" s="1"/>
      <c r="C3685" s="2"/>
      <c r="D3685" s="44"/>
      <c r="E3685" s="1"/>
      <c r="F3685" s="1"/>
      <c r="G3685" s="1"/>
    </row>
    <row r="3686" spans="1:7" x14ac:dyDescent="0.3">
      <c r="A3686" s="1"/>
      <c r="B3686" s="1"/>
      <c r="C3686" s="2"/>
      <c r="D3686" s="44"/>
      <c r="E3686" s="1"/>
      <c r="F3686" s="1"/>
      <c r="G3686" s="1"/>
    </row>
    <row r="3687" spans="1:7" x14ac:dyDescent="0.3">
      <c r="A3687" s="1"/>
      <c r="B3687" s="1"/>
      <c r="C3687" s="2"/>
      <c r="D3687" s="44"/>
      <c r="E3687" s="1"/>
      <c r="F3687" s="1"/>
      <c r="G3687" s="1"/>
    </row>
    <row r="3688" spans="1:7" x14ac:dyDescent="0.3">
      <c r="A3688" s="1"/>
      <c r="B3688" s="1"/>
      <c r="C3688" s="2"/>
      <c r="D3688" s="44"/>
      <c r="E3688" s="1"/>
      <c r="F3688" s="1"/>
      <c r="G3688" s="1"/>
    </row>
    <row r="3689" spans="1:7" x14ac:dyDescent="0.3">
      <c r="A3689" s="1"/>
      <c r="B3689" s="1"/>
      <c r="C3689" s="2"/>
      <c r="D3689" s="44"/>
      <c r="E3689" s="1"/>
      <c r="F3689" s="1"/>
      <c r="G3689" s="1"/>
    </row>
    <row r="3690" spans="1:7" x14ac:dyDescent="0.3">
      <c r="A3690" s="1"/>
      <c r="B3690" s="1"/>
      <c r="C3690" s="2"/>
      <c r="D3690" s="44"/>
      <c r="E3690" s="1"/>
      <c r="F3690" s="1"/>
      <c r="G3690" s="1"/>
    </row>
    <row r="3691" spans="1:7" x14ac:dyDescent="0.3">
      <c r="A3691" s="1"/>
      <c r="B3691" s="1"/>
      <c r="C3691" s="2"/>
      <c r="D3691" s="44"/>
      <c r="E3691" s="1"/>
      <c r="F3691" s="1"/>
      <c r="G3691" s="1"/>
    </row>
    <row r="3692" spans="1:7" x14ac:dyDescent="0.3">
      <c r="A3692" s="1"/>
      <c r="B3692" s="1"/>
      <c r="C3692" s="2"/>
      <c r="D3692" s="44"/>
      <c r="E3692" s="1"/>
      <c r="F3692" s="1"/>
      <c r="G3692" s="1"/>
    </row>
    <row r="3693" spans="1:7" x14ac:dyDescent="0.3">
      <c r="A3693" s="1"/>
      <c r="B3693" s="1"/>
      <c r="C3693" s="2"/>
      <c r="D3693" s="44"/>
      <c r="E3693" s="1"/>
      <c r="F3693" s="1"/>
      <c r="G3693" s="1"/>
    </row>
    <row r="3694" spans="1:7" x14ac:dyDescent="0.3">
      <c r="A3694" s="1"/>
      <c r="B3694" s="1"/>
      <c r="C3694" s="2"/>
      <c r="D3694" s="44"/>
      <c r="E3694" s="1"/>
      <c r="F3694" s="1"/>
      <c r="G3694" s="1"/>
    </row>
    <row r="3695" spans="1:7" x14ac:dyDescent="0.3">
      <c r="A3695" s="1"/>
      <c r="B3695" s="1"/>
      <c r="C3695" s="2"/>
      <c r="D3695" s="44"/>
      <c r="E3695" s="1"/>
      <c r="F3695" s="1"/>
      <c r="G3695" s="1"/>
    </row>
    <row r="3696" spans="1:7" x14ac:dyDescent="0.3">
      <c r="A3696" s="1"/>
      <c r="B3696" s="1"/>
      <c r="C3696" s="2"/>
      <c r="D3696" s="44"/>
      <c r="E3696" s="1"/>
      <c r="F3696" s="1"/>
      <c r="G3696" s="1"/>
    </row>
    <row r="3697" spans="1:7" x14ac:dyDescent="0.3">
      <c r="A3697" s="1"/>
      <c r="B3697" s="1"/>
      <c r="C3697" s="2"/>
      <c r="D3697" s="44"/>
      <c r="E3697" s="1"/>
      <c r="F3697" s="1"/>
      <c r="G3697" s="1"/>
    </row>
    <row r="3698" spans="1:7" x14ac:dyDescent="0.3">
      <c r="A3698" s="1"/>
      <c r="B3698" s="1"/>
      <c r="C3698" s="2"/>
      <c r="D3698" s="44"/>
      <c r="E3698" s="1"/>
      <c r="F3698" s="1"/>
      <c r="G3698" s="1"/>
    </row>
    <row r="3699" spans="1:7" x14ac:dyDescent="0.3">
      <c r="A3699" s="1"/>
      <c r="B3699" s="1"/>
      <c r="C3699" s="2"/>
      <c r="D3699" s="44"/>
      <c r="E3699" s="1"/>
      <c r="F3699" s="1"/>
      <c r="G3699" s="1"/>
    </row>
    <row r="3700" spans="1:7" x14ac:dyDescent="0.3">
      <c r="A3700" s="1"/>
      <c r="B3700" s="1"/>
      <c r="C3700" s="2"/>
      <c r="D3700" s="44"/>
      <c r="E3700" s="1"/>
      <c r="F3700" s="1"/>
      <c r="G3700" s="1"/>
    </row>
    <row r="3701" spans="1:7" x14ac:dyDescent="0.3">
      <c r="A3701" s="1"/>
      <c r="B3701" s="1"/>
      <c r="C3701" s="2"/>
      <c r="D3701" s="44"/>
      <c r="E3701" s="1"/>
      <c r="F3701" s="1"/>
      <c r="G3701" s="1"/>
    </row>
    <row r="3702" spans="1:7" x14ac:dyDescent="0.3">
      <c r="A3702" s="1"/>
      <c r="B3702" s="1"/>
      <c r="C3702" s="2"/>
      <c r="D3702" s="44"/>
      <c r="E3702" s="1"/>
      <c r="F3702" s="1"/>
      <c r="G3702" s="1"/>
    </row>
    <row r="3703" spans="1:7" x14ac:dyDescent="0.3">
      <c r="A3703" s="1"/>
      <c r="B3703" s="1"/>
      <c r="C3703" s="2"/>
      <c r="D3703" s="44"/>
      <c r="E3703" s="1"/>
      <c r="F3703" s="1"/>
      <c r="G3703" s="1"/>
    </row>
    <row r="3704" spans="1:7" x14ac:dyDescent="0.3">
      <c r="A3704" s="1"/>
      <c r="B3704" s="1"/>
      <c r="C3704" s="2"/>
      <c r="D3704" s="44"/>
      <c r="E3704" s="1"/>
      <c r="F3704" s="1"/>
      <c r="G3704" s="1"/>
    </row>
    <row r="3705" spans="1:7" x14ac:dyDescent="0.3">
      <c r="A3705" s="1"/>
      <c r="B3705" s="1"/>
      <c r="C3705" s="2"/>
      <c r="D3705" s="44"/>
      <c r="E3705" s="1"/>
      <c r="F3705" s="1"/>
      <c r="G3705" s="1"/>
    </row>
    <row r="3706" spans="1:7" x14ac:dyDescent="0.3">
      <c r="A3706" s="1"/>
      <c r="B3706" s="1"/>
      <c r="C3706" s="2"/>
      <c r="D3706" s="44"/>
      <c r="E3706" s="1"/>
      <c r="F3706" s="1"/>
      <c r="G3706" s="1"/>
    </row>
    <row r="3707" spans="1:7" x14ac:dyDescent="0.3">
      <c r="A3707" s="1"/>
      <c r="B3707" s="1"/>
      <c r="C3707" s="2"/>
      <c r="D3707" s="44"/>
      <c r="E3707" s="1"/>
      <c r="F3707" s="1"/>
      <c r="G3707" s="1"/>
    </row>
    <row r="3708" spans="1:7" x14ac:dyDescent="0.3">
      <c r="A3708" s="1"/>
      <c r="B3708" s="1"/>
      <c r="C3708" s="2"/>
      <c r="D3708" s="44"/>
      <c r="E3708" s="1"/>
      <c r="F3708" s="1"/>
      <c r="G3708" s="1"/>
    </row>
    <row r="3709" spans="1:7" x14ac:dyDescent="0.3">
      <c r="A3709" s="1"/>
      <c r="B3709" s="1"/>
      <c r="C3709" s="2"/>
      <c r="D3709" s="44"/>
      <c r="E3709" s="1"/>
      <c r="F3709" s="1"/>
      <c r="G3709" s="1"/>
    </row>
    <row r="3710" spans="1:7" x14ac:dyDescent="0.3">
      <c r="A3710" s="1"/>
      <c r="B3710" s="1"/>
      <c r="C3710" s="2"/>
      <c r="D3710" s="44"/>
      <c r="E3710" s="1"/>
      <c r="F3710" s="1"/>
      <c r="G3710" s="1"/>
    </row>
    <row r="3711" spans="1:7" x14ac:dyDescent="0.3">
      <c r="A3711" s="1"/>
      <c r="B3711" s="1"/>
      <c r="C3711" s="2"/>
      <c r="D3711" s="44"/>
      <c r="E3711" s="1"/>
      <c r="F3711" s="1"/>
      <c r="G3711" s="1"/>
    </row>
    <row r="3712" spans="1:7" x14ac:dyDescent="0.3">
      <c r="A3712" s="1"/>
      <c r="B3712" s="1"/>
      <c r="C3712" s="2"/>
      <c r="D3712" s="44"/>
      <c r="E3712" s="1"/>
      <c r="F3712" s="1"/>
      <c r="G3712" s="1"/>
    </row>
    <row r="3713" spans="1:7" x14ac:dyDescent="0.3">
      <c r="A3713" s="1"/>
      <c r="B3713" s="1"/>
      <c r="C3713" s="2"/>
      <c r="D3713" s="44"/>
      <c r="E3713" s="1"/>
      <c r="F3713" s="1"/>
      <c r="G3713" s="1"/>
    </row>
    <row r="3714" spans="1:7" x14ac:dyDescent="0.3">
      <c r="A3714" s="1"/>
      <c r="B3714" s="1"/>
      <c r="C3714" s="2"/>
      <c r="D3714" s="44"/>
      <c r="E3714" s="1"/>
      <c r="F3714" s="1"/>
      <c r="G3714" s="1"/>
    </row>
    <row r="3715" spans="1:7" x14ac:dyDescent="0.3">
      <c r="A3715" s="1"/>
      <c r="B3715" s="1"/>
      <c r="C3715" s="2"/>
      <c r="D3715" s="44"/>
      <c r="E3715" s="1"/>
      <c r="F3715" s="1"/>
      <c r="G3715" s="1"/>
    </row>
    <row r="3716" spans="1:7" x14ac:dyDescent="0.3">
      <c r="A3716" s="1"/>
      <c r="B3716" s="1"/>
      <c r="C3716" s="2"/>
      <c r="D3716" s="44"/>
      <c r="E3716" s="1"/>
      <c r="F3716" s="1"/>
      <c r="G3716" s="1"/>
    </row>
    <row r="3717" spans="1:7" x14ac:dyDescent="0.3">
      <c r="A3717" s="1"/>
      <c r="B3717" s="1"/>
      <c r="C3717" s="2"/>
      <c r="D3717" s="44"/>
      <c r="E3717" s="1"/>
      <c r="F3717" s="1"/>
      <c r="G3717" s="1"/>
    </row>
    <row r="3718" spans="1:7" x14ac:dyDescent="0.3">
      <c r="A3718" s="1"/>
      <c r="B3718" s="1"/>
      <c r="C3718" s="2"/>
      <c r="D3718" s="44"/>
      <c r="E3718" s="1"/>
      <c r="F3718" s="1"/>
      <c r="G3718" s="1"/>
    </row>
    <row r="3719" spans="1:7" x14ac:dyDescent="0.3">
      <c r="A3719" s="1"/>
      <c r="B3719" s="1"/>
      <c r="C3719" s="2"/>
      <c r="D3719" s="44"/>
      <c r="E3719" s="1"/>
      <c r="F3719" s="1"/>
      <c r="G3719" s="1"/>
    </row>
    <row r="3720" spans="1:7" x14ac:dyDescent="0.3">
      <c r="A3720" s="1"/>
      <c r="B3720" s="1"/>
      <c r="C3720" s="2"/>
      <c r="D3720" s="44"/>
      <c r="E3720" s="1"/>
      <c r="F3720" s="1"/>
      <c r="G3720" s="1"/>
    </row>
    <row r="3721" spans="1:7" x14ac:dyDescent="0.3">
      <c r="A3721" s="1"/>
      <c r="B3721" s="1"/>
      <c r="C3721" s="2"/>
      <c r="D3721" s="44"/>
      <c r="E3721" s="1"/>
      <c r="F3721" s="1"/>
      <c r="G3721" s="1"/>
    </row>
    <row r="3722" spans="1:7" x14ac:dyDescent="0.3">
      <c r="A3722" s="1"/>
      <c r="B3722" s="1"/>
      <c r="C3722" s="2"/>
      <c r="D3722" s="44"/>
      <c r="E3722" s="1"/>
      <c r="F3722" s="1"/>
      <c r="G3722" s="1"/>
    </row>
    <row r="3723" spans="1:7" x14ac:dyDescent="0.3">
      <c r="A3723" s="1"/>
      <c r="B3723" s="1"/>
      <c r="C3723" s="2"/>
      <c r="D3723" s="44"/>
      <c r="E3723" s="1"/>
      <c r="F3723" s="1"/>
      <c r="G3723" s="1"/>
    </row>
    <row r="3724" spans="1:7" x14ac:dyDescent="0.3">
      <c r="A3724" s="1"/>
      <c r="B3724" s="1"/>
      <c r="C3724" s="2"/>
      <c r="D3724" s="44"/>
      <c r="E3724" s="1"/>
      <c r="F3724" s="1"/>
      <c r="G3724" s="1"/>
    </row>
    <row r="3725" spans="1:7" x14ac:dyDescent="0.3">
      <c r="A3725" s="1"/>
      <c r="B3725" s="1"/>
      <c r="C3725" s="2"/>
      <c r="D3725" s="44"/>
      <c r="E3725" s="1"/>
      <c r="F3725" s="1"/>
      <c r="G3725" s="1"/>
    </row>
    <row r="3726" spans="1:7" x14ac:dyDescent="0.3">
      <c r="A3726" s="1"/>
      <c r="B3726" s="1"/>
      <c r="C3726" s="2"/>
      <c r="D3726" s="44"/>
      <c r="E3726" s="1"/>
      <c r="F3726" s="1"/>
      <c r="G3726" s="1"/>
    </row>
    <row r="3727" spans="1:7" x14ac:dyDescent="0.3">
      <c r="A3727" s="1"/>
      <c r="B3727" s="1"/>
      <c r="C3727" s="2"/>
      <c r="D3727" s="44"/>
      <c r="E3727" s="1"/>
      <c r="F3727" s="1"/>
      <c r="G3727" s="1"/>
    </row>
    <row r="3728" spans="1:7" x14ac:dyDescent="0.3">
      <c r="A3728" s="1"/>
      <c r="B3728" s="1"/>
      <c r="C3728" s="2"/>
      <c r="D3728" s="44"/>
      <c r="E3728" s="1"/>
      <c r="F3728" s="1"/>
      <c r="G3728" s="1"/>
    </row>
    <row r="3729" spans="1:7" x14ac:dyDescent="0.3">
      <c r="A3729" s="1"/>
      <c r="B3729" s="1"/>
      <c r="C3729" s="2"/>
      <c r="D3729" s="44"/>
      <c r="E3729" s="1"/>
      <c r="F3729" s="1"/>
      <c r="G3729" s="1"/>
    </row>
    <row r="3730" spans="1:7" x14ac:dyDescent="0.3">
      <c r="A3730" s="1"/>
      <c r="B3730" s="1"/>
      <c r="C3730" s="2"/>
      <c r="D3730" s="44"/>
      <c r="E3730" s="1"/>
      <c r="F3730" s="1"/>
      <c r="G3730" s="1"/>
    </row>
    <row r="3731" spans="1:7" x14ac:dyDescent="0.3">
      <c r="A3731" s="1"/>
      <c r="B3731" s="1"/>
      <c r="C3731" s="2"/>
      <c r="D3731" s="44"/>
      <c r="E3731" s="1"/>
      <c r="F3731" s="1"/>
      <c r="G3731" s="1"/>
    </row>
    <row r="3732" spans="1:7" x14ac:dyDescent="0.3">
      <c r="A3732" s="1"/>
      <c r="B3732" s="1"/>
      <c r="C3732" s="2"/>
      <c r="D3732" s="44"/>
      <c r="E3732" s="1"/>
      <c r="F3732" s="1"/>
      <c r="G3732" s="1"/>
    </row>
    <row r="3733" spans="1:7" x14ac:dyDescent="0.3">
      <c r="A3733" s="1"/>
      <c r="B3733" s="1"/>
      <c r="C3733" s="2"/>
      <c r="D3733" s="44"/>
      <c r="E3733" s="1"/>
      <c r="F3733" s="1"/>
      <c r="G3733" s="1"/>
    </row>
    <row r="3734" spans="1:7" x14ac:dyDescent="0.3">
      <c r="A3734" s="1"/>
      <c r="B3734" s="1"/>
      <c r="C3734" s="2"/>
      <c r="D3734" s="44"/>
      <c r="E3734" s="1"/>
      <c r="F3734" s="1"/>
      <c r="G3734" s="1"/>
    </row>
    <row r="3735" spans="1:7" x14ac:dyDescent="0.3">
      <c r="A3735" s="1"/>
      <c r="B3735" s="1"/>
      <c r="C3735" s="2"/>
      <c r="D3735" s="44"/>
      <c r="E3735" s="1"/>
      <c r="F3735" s="1"/>
      <c r="G3735" s="1"/>
    </row>
    <row r="3736" spans="1:7" x14ac:dyDescent="0.3">
      <c r="A3736" s="1"/>
      <c r="B3736" s="1"/>
      <c r="C3736" s="2"/>
      <c r="D3736" s="44"/>
      <c r="E3736" s="1"/>
      <c r="F3736" s="1"/>
      <c r="G3736" s="1"/>
    </row>
    <row r="3737" spans="1:7" x14ac:dyDescent="0.3">
      <c r="A3737" s="1"/>
      <c r="B3737" s="1"/>
      <c r="C3737" s="2"/>
      <c r="D3737" s="44"/>
      <c r="E3737" s="1"/>
      <c r="F3737" s="1"/>
      <c r="G3737" s="1"/>
    </row>
    <row r="3738" spans="1:7" x14ac:dyDescent="0.3">
      <c r="A3738" s="1"/>
      <c r="B3738" s="1"/>
      <c r="C3738" s="2"/>
      <c r="D3738" s="44"/>
      <c r="E3738" s="1"/>
      <c r="F3738" s="1"/>
      <c r="G3738" s="1"/>
    </row>
    <row r="3739" spans="1:7" x14ac:dyDescent="0.3">
      <c r="A3739" s="1"/>
      <c r="B3739" s="1"/>
      <c r="C3739" s="2"/>
      <c r="D3739" s="44"/>
      <c r="E3739" s="1"/>
      <c r="F3739" s="1"/>
      <c r="G3739" s="1"/>
    </row>
    <row r="3740" spans="1:7" x14ac:dyDescent="0.3">
      <c r="A3740" s="1"/>
      <c r="B3740" s="1"/>
      <c r="C3740" s="2"/>
      <c r="D3740" s="44"/>
      <c r="E3740" s="1"/>
      <c r="F3740" s="1"/>
      <c r="G3740" s="1"/>
    </row>
    <row r="3741" spans="1:7" x14ac:dyDescent="0.3">
      <c r="A3741" s="1"/>
      <c r="B3741" s="1"/>
      <c r="C3741" s="2"/>
      <c r="D3741" s="44"/>
      <c r="E3741" s="1"/>
      <c r="F3741" s="1"/>
      <c r="G3741" s="1"/>
    </row>
    <row r="3742" spans="1:7" x14ac:dyDescent="0.3">
      <c r="A3742" s="1"/>
      <c r="B3742" s="1"/>
      <c r="C3742" s="2"/>
      <c r="D3742" s="44"/>
      <c r="E3742" s="1"/>
      <c r="F3742" s="1"/>
      <c r="G3742" s="1"/>
    </row>
    <row r="3743" spans="1:7" x14ac:dyDescent="0.3">
      <c r="A3743" s="1"/>
      <c r="B3743" s="1"/>
      <c r="C3743" s="2"/>
      <c r="D3743" s="44"/>
      <c r="E3743" s="1"/>
      <c r="F3743" s="1"/>
      <c r="G3743" s="1"/>
    </row>
    <row r="3744" spans="1:7" x14ac:dyDescent="0.3">
      <c r="A3744" s="1"/>
      <c r="B3744" s="1"/>
      <c r="C3744" s="2"/>
      <c r="D3744" s="44"/>
      <c r="E3744" s="1"/>
      <c r="F3744" s="1"/>
      <c r="G3744" s="1"/>
    </row>
    <row r="3745" spans="1:7" x14ac:dyDescent="0.3">
      <c r="A3745" s="1"/>
      <c r="B3745" s="1"/>
      <c r="C3745" s="2"/>
      <c r="D3745" s="44"/>
      <c r="E3745" s="1"/>
      <c r="F3745" s="1"/>
      <c r="G3745" s="1"/>
    </row>
    <row r="3746" spans="1:7" x14ac:dyDescent="0.3">
      <c r="A3746" s="1"/>
      <c r="B3746" s="1"/>
      <c r="C3746" s="2"/>
      <c r="D3746" s="44"/>
      <c r="E3746" s="1"/>
      <c r="F3746" s="1"/>
      <c r="G3746" s="1"/>
    </row>
    <row r="3747" spans="1:7" x14ac:dyDescent="0.3">
      <c r="A3747" s="1"/>
      <c r="B3747" s="1"/>
      <c r="C3747" s="2"/>
      <c r="D3747" s="44"/>
      <c r="E3747" s="1"/>
      <c r="F3747" s="1"/>
      <c r="G3747" s="1"/>
    </row>
    <row r="3748" spans="1:7" x14ac:dyDescent="0.3">
      <c r="A3748" s="1"/>
      <c r="B3748" s="1"/>
      <c r="C3748" s="2"/>
      <c r="D3748" s="44"/>
      <c r="E3748" s="1"/>
      <c r="F3748" s="1"/>
      <c r="G3748" s="1"/>
    </row>
    <row r="3749" spans="1:7" x14ac:dyDescent="0.3">
      <c r="A3749" s="1"/>
      <c r="B3749" s="1"/>
      <c r="C3749" s="2"/>
      <c r="D3749" s="44"/>
      <c r="E3749" s="1"/>
      <c r="F3749" s="1"/>
      <c r="G3749" s="1"/>
    </row>
    <row r="3750" spans="1:7" x14ac:dyDescent="0.3">
      <c r="A3750" s="1"/>
      <c r="B3750" s="1"/>
      <c r="C3750" s="2"/>
      <c r="D3750" s="44"/>
      <c r="E3750" s="1"/>
      <c r="F3750" s="1"/>
      <c r="G3750" s="1"/>
    </row>
    <row r="3751" spans="1:7" x14ac:dyDescent="0.3">
      <c r="A3751" s="1"/>
      <c r="B3751" s="1"/>
      <c r="C3751" s="2"/>
      <c r="D3751" s="44"/>
      <c r="E3751" s="1"/>
      <c r="F3751" s="1"/>
      <c r="G3751" s="1"/>
    </row>
    <row r="3752" spans="1:7" x14ac:dyDescent="0.3">
      <c r="A3752" s="1"/>
      <c r="B3752" s="1"/>
      <c r="C3752" s="2"/>
      <c r="D3752" s="44"/>
      <c r="E3752" s="1"/>
      <c r="F3752" s="1"/>
      <c r="G3752" s="1"/>
    </row>
    <row r="3753" spans="1:7" x14ac:dyDescent="0.3">
      <c r="A3753" s="1"/>
      <c r="B3753" s="1"/>
      <c r="C3753" s="2"/>
      <c r="D3753" s="44"/>
      <c r="E3753" s="1"/>
      <c r="F3753" s="1"/>
      <c r="G3753" s="1"/>
    </row>
    <row r="3754" spans="1:7" x14ac:dyDescent="0.3">
      <c r="A3754" s="1"/>
      <c r="B3754" s="1"/>
      <c r="C3754" s="2"/>
      <c r="D3754" s="44"/>
      <c r="E3754" s="1"/>
      <c r="F3754" s="1"/>
      <c r="G3754" s="1"/>
    </row>
    <row r="3755" spans="1:7" x14ac:dyDescent="0.3">
      <c r="A3755" s="1"/>
      <c r="B3755" s="1"/>
      <c r="C3755" s="2"/>
      <c r="D3755" s="44"/>
      <c r="E3755" s="1"/>
      <c r="F3755" s="1"/>
      <c r="G3755" s="1"/>
    </row>
    <row r="3756" spans="1:7" x14ac:dyDescent="0.3">
      <c r="A3756" s="1"/>
      <c r="B3756" s="1"/>
      <c r="C3756" s="2"/>
      <c r="D3756" s="44"/>
      <c r="E3756" s="1"/>
      <c r="F3756" s="1"/>
      <c r="G3756" s="1"/>
    </row>
    <row r="3757" spans="1:7" x14ac:dyDescent="0.3">
      <c r="A3757" s="1"/>
      <c r="B3757" s="1"/>
      <c r="C3757" s="2"/>
      <c r="D3757" s="44"/>
      <c r="E3757" s="1"/>
      <c r="F3757" s="1"/>
      <c r="G3757" s="1"/>
    </row>
    <row r="3758" spans="1:7" x14ac:dyDescent="0.3">
      <c r="A3758" s="1"/>
      <c r="B3758" s="1"/>
      <c r="C3758" s="2"/>
      <c r="D3758" s="44"/>
      <c r="E3758" s="1"/>
      <c r="F3758" s="1"/>
      <c r="G3758" s="1"/>
    </row>
    <row r="3759" spans="1:7" x14ac:dyDescent="0.3">
      <c r="A3759" s="1"/>
      <c r="B3759" s="1"/>
      <c r="C3759" s="2"/>
      <c r="D3759" s="44"/>
      <c r="E3759" s="1"/>
      <c r="F3759" s="1"/>
      <c r="G3759" s="1"/>
    </row>
    <row r="3760" spans="1:7" x14ac:dyDescent="0.3">
      <c r="A3760" s="1"/>
      <c r="B3760" s="1"/>
      <c r="C3760" s="2"/>
      <c r="D3760" s="44"/>
      <c r="E3760" s="1"/>
      <c r="F3760" s="1"/>
      <c r="G3760" s="1"/>
    </row>
    <row r="3761" spans="1:7" x14ac:dyDescent="0.3">
      <c r="A3761" s="1"/>
      <c r="B3761" s="1"/>
      <c r="C3761" s="2"/>
      <c r="D3761" s="44"/>
      <c r="E3761" s="1"/>
      <c r="F3761" s="1"/>
      <c r="G3761" s="1"/>
    </row>
    <row r="3762" spans="1:7" x14ac:dyDescent="0.3">
      <c r="A3762" s="1"/>
      <c r="B3762" s="1"/>
      <c r="C3762" s="2"/>
      <c r="D3762" s="44"/>
      <c r="E3762" s="1"/>
      <c r="F3762" s="1"/>
      <c r="G3762" s="1"/>
    </row>
    <row r="3763" spans="1:7" x14ac:dyDescent="0.3">
      <c r="A3763" s="1"/>
      <c r="B3763" s="1"/>
      <c r="C3763" s="2"/>
      <c r="D3763" s="44"/>
      <c r="E3763" s="1"/>
      <c r="F3763" s="1"/>
      <c r="G3763" s="1"/>
    </row>
    <row r="3764" spans="1:7" x14ac:dyDescent="0.3">
      <c r="A3764" s="1"/>
      <c r="B3764" s="1"/>
      <c r="C3764" s="2"/>
      <c r="D3764" s="44"/>
      <c r="E3764" s="1"/>
      <c r="F3764" s="1"/>
      <c r="G3764" s="1"/>
    </row>
    <row r="3765" spans="1:7" x14ac:dyDescent="0.3">
      <c r="A3765" s="1"/>
      <c r="B3765" s="1"/>
      <c r="C3765" s="2"/>
      <c r="D3765" s="44"/>
      <c r="E3765" s="1"/>
      <c r="F3765" s="1"/>
      <c r="G3765" s="1"/>
    </row>
    <row r="3766" spans="1:7" x14ac:dyDescent="0.3">
      <c r="A3766" s="1"/>
      <c r="B3766" s="1"/>
      <c r="C3766" s="2"/>
      <c r="D3766" s="44"/>
      <c r="E3766" s="1"/>
      <c r="F3766" s="1"/>
      <c r="G3766" s="1"/>
    </row>
    <row r="3767" spans="1:7" x14ac:dyDescent="0.3">
      <c r="A3767" s="1"/>
      <c r="B3767" s="1"/>
      <c r="C3767" s="2"/>
      <c r="D3767" s="44"/>
      <c r="E3767" s="1"/>
      <c r="F3767" s="1"/>
      <c r="G3767" s="1"/>
    </row>
    <row r="3768" spans="1:7" x14ac:dyDescent="0.3">
      <c r="A3768" s="1"/>
      <c r="B3768" s="1"/>
      <c r="C3768" s="2"/>
      <c r="D3768" s="44"/>
      <c r="E3768" s="1"/>
      <c r="F3768" s="1"/>
      <c r="G3768" s="1"/>
    </row>
    <row r="3769" spans="1:7" x14ac:dyDescent="0.3">
      <c r="A3769" s="1"/>
      <c r="B3769" s="1"/>
      <c r="C3769" s="2"/>
      <c r="D3769" s="44"/>
      <c r="E3769" s="1"/>
      <c r="F3769" s="1"/>
      <c r="G3769" s="1"/>
    </row>
    <row r="3770" spans="1:7" x14ac:dyDescent="0.3">
      <c r="A3770" s="1"/>
      <c r="B3770" s="1"/>
      <c r="C3770" s="2"/>
      <c r="D3770" s="44"/>
      <c r="E3770" s="1"/>
      <c r="F3770" s="1"/>
      <c r="G3770" s="1"/>
    </row>
    <row r="3771" spans="1:7" x14ac:dyDescent="0.3">
      <c r="A3771" s="1"/>
      <c r="B3771" s="1"/>
      <c r="C3771" s="2"/>
      <c r="D3771" s="44"/>
      <c r="E3771" s="1"/>
      <c r="F3771" s="1"/>
      <c r="G3771" s="1"/>
    </row>
    <row r="3772" spans="1:7" x14ac:dyDescent="0.3">
      <c r="A3772" s="1"/>
      <c r="B3772" s="1"/>
      <c r="C3772" s="2"/>
      <c r="D3772" s="44"/>
      <c r="E3772" s="1"/>
      <c r="F3772" s="1"/>
      <c r="G3772" s="1"/>
    </row>
    <row r="3773" spans="1:7" x14ac:dyDescent="0.3">
      <c r="A3773" s="1"/>
      <c r="B3773" s="1"/>
      <c r="C3773" s="2"/>
      <c r="D3773" s="44"/>
      <c r="E3773" s="1"/>
      <c r="F3773" s="1"/>
      <c r="G3773" s="1"/>
    </row>
    <row r="3774" spans="1:7" x14ac:dyDescent="0.3">
      <c r="A3774" s="1"/>
      <c r="B3774" s="1"/>
      <c r="C3774" s="2"/>
      <c r="D3774" s="44"/>
      <c r="E3774" s="1"/>
      <c r="F3774" s="1"/>
      <c r="G3774" s="1"/>
    </row>
    <row r="3775" spans="1:7" x14ac:dyDescent="0.3">
      <c r="A3775" s="1"/>
      <c r="B3775" s="1"/>
      <c r="C3775" s="2"/>
      <c r="D3775" s="44"/>
      <c r="E3775" s="1"/>
      <c r="F3775" s="1"/>
      <c r="G3775" s="1"/>
    </row>
    <row r="3776" spans="1:7" x14ac:dyDescent="0.3">
      <c r="A3776" s="1"/>
      <c r="B3776" s="1"/>
      <c r="C3776" s="2"/>
      <c r="D3776" s="44"/>
      <c r="E3776" s="1"/>
      <c r="F3776" s="1"/>
      <c r="G3776" s="1"/>
    </row>
    <row r="3777" spans="1:7" x14ac:dyDescent="0.3">
      <c r="A3777" s="1"/>
      <c r="B3777" s="1"/>
      <c r="C3777" s="2"/>
      <c r="D3777" s="44"/>
      <c r="E3777" s="1"/>
      <c r="F3777" s="1"/>
      <c r="G3777" s="1"/>
    </row>
    <row r="3778" spans="1:7" x14ac:dyDescent="0.3">
      <c r="A3778" s="1"/>
      <c r="B3778" s="1"/>
      <c r="C3778" s="2"/>
      <c r="D3778" s="44"/>
      <c r="E3778" s="1"/>
      <c r="F3778" s="1"/>
      <c r="G3778" s="1"/>
    </row>
    <row r="3779" spans="1:7" x14ac:dyDescent="0.3">
      <c r="A3779" s="1"/>
      <c r="B3779" s="1"/>
      <c r="C3779" s="2"/>
      <c r="D3779" s="44"/>
      <c r="E3779" s="1"/>
      <c r="F3779" s="1"/>
      <c r="G3779" s="1"/>
    </row>
    <row r="3780" spans="1:7" x14ac:dyDescent="0.3">
      <c r="A3780" s="1"/>
      <c r="B3780" s="1"/>
      <c r="C3780" s="2"/>
      <c r="D3780" s="44"/>
      <c r="E3780" s="1"/>
      <c r="F3780" s="1"/>
      <c r="G3780" s="1"/>
    </row>
    <row r="3781" spans="1:7" x14ac:dyDescent="0.3">
      <c r="A3781" s="1"/>
      <c r="B3781" s="1"/>
      <c r="C3781" s="2"/>
      <c r="D3781" s="44"/>
      <c r="E3781" s="1"/>
      <c r="F3781" s="1"/>
      <c r="G3781" s="1"/>
    </row>
    <row r="3782" spans="1:7" x14ac:dyDescent="0.3">
      <c r="A3782" s="1"/>
      <c r="B3782" s="1"/>
      <c r="C3782" s="2"/>
      <c r="D3782" s="44"/>
      <c r="E3782" s="1"/>
      <c r="F3782" s="1"/>
      <c r="G3782" s="1"/>
    </row>
    <row r="3783" spans="1:7" x14ac:dyDescent="0.3">
      <c r="A3783" s="1"/>
      <c r="B3783" s="1"/>
      <c r="C3783" s="2"/>
      <c r="D3783" s="44"/>
      <c r="E3783" s="1"/>
      <c r="F3783" s="1"/>
      <c r="G3783" s="1"/>
    </row>
    <row r="3784" spans="1:7" x14ac:dyDescent="0.3">
      <c r="A3784" s="1"/>
      <c r="B3784" s="1"/>
      <c r="C3784" s="2"/>
      <c r="D3784" s="44"/>
      <c r="E3784" s="1"/>
      <c r="F3784" s="1"/>
      <c r="G3784" s="1"/>
    </row>
    <row r="3785" spans="1:7" x14ac:dyDescent="0.3">
      <c r="A3785" s="1"/>
      <c r="B3785" s="1"/>
      <c r="C3785" s="2"/>
      <c r="D3785" s="44"/>
      <c r="E3785" s="1"/>
      <c r="F3785" s="1"/>
      <c r="G3785" s="1"/>
    </row>
    <row r="3786" spans="1:7" x14ac:dyDescent="0.3">
      <c r="A3786" s="1"/>
      <c r="B3786" s="1"/>
      <c r="C3786" s="2"/>
      <c r="D3786" s="44"/>
      <c r="E3786" s="1"/>
      <c r="F3786" s="1"/>
      <c r="G3786" s="1"/>
    </row>
    <row r="3787" spans="1:7" x14ac:dyDescent="0.3">
      <c r="A3787" s="1"/>
      <c r="B3787" s="1"/>
      <c r="C3787" s="2"/>
      <c r="D3787" s="44"/>
      <c r="E3787" s="1"/>
      <c r="F3787" s="1"/>
      <c r="G3787" s="1"/>
    </row>
    <row r="3788" spans="1:7" x14ac:dyDescent="0.3">
      <c r="A3788" s="1"/>
      <c r="B3788" s="1"/>
      <c r="C3788" s="2"/>
      <c r="D3788" s="44"/>
      <c r="E3788" s="1"/>
      <c r="F3788" s="1"/>
      <c r="G3788" s="1"/>
    </row>
    <row r="3789" spans="1:7" x14ac:dyDescent="0.3">
      <c r="A3789" s="1"/>
      <c r="B3789" s="1"/>
      <c r="C3789" s="2"/>
      <c r="D3789" s="44"/>
      <c r="E3789" s="1"/>
      <c r="F3789" s="1"/>
      <c r="G3789" s="1"/>
    </row>
    <row r="3790" spans="1:7" x14ac:dyDescent="0.3">
      <c r="A3790" s="1"/>
      <c r="B3790" s="1"/>
      <c r="C3790" s="2"/>
      <c r="D3790" s="44"/>
      <c r="E3790" s="1"/>
      <c r="F3790" s="1"/>
      <c r="G3790" s="1"/>
    </row>
    <row r="3791" spans="1:7" x14ac:dyDescent="0.3">
      <c r="A3791" s="1"/>
      <c r="B3791" s="1"/>
      <c r="C3791" s="2"/>
      <c r="D3791" s="44"/>
      <c r="E3791" s="1"/>
      <c r="F3791" s="1"/>
      <c r="G3791" s="1"/>
    </row>
    <row r="3792" spans="1:7" x14ac:dyDescent="0.3">
      <c r="A3792" s="1"/>
      <c r="B3792" s="1"/>
      <c r="C3792" s="2"/>
      <c r="D3792" s="44"/>
      <c r="E3792" s="1"/>
      <c r="F3792" s="1"/>
      <c r="G3792" s="1"/>
    </row>
    <row r="3793" spans="1:7" x14ac:dyDescent="0.3">
      <c r="A3793" s="1"/>
      <c r="B3793" s="1"/>
      <c r="C3793" s="2"/>
      <c r="D3793" s="44"/>
      <c r="E3793" s="1"/>
      <c r="F3793" s="1"/>
      <c r="G3793" s="1"/>
    </row>
    <row r="3794" spans="1:7" x14ac:dyDescent="0.3">
      <c r="A3794" s="1"/>
      <c r="B3794" s="1"/>
      <c r="C3794" s="2"/>
      <c r="D3794" s="44"/>
      <c r="E3794" s="1"/>
      <c r="F3794" s="1"/>
      <c r="G3794" s="1"/>
    </row>
    <row r="3795" spans="1:7" x14ac:dyDescent="0.3">
      <c r="A3795" s="1"/>
      <c r="B3795" s="1"/>
      <c r="C3795" s="2"/>
      <c r="D3795" s="44"/>
      <c r="E3795" s="1"/>
      <c r="F3795" s="1"/>
      <c r="G3795" s="1"/>
    </row>
    <row r="3796" spans="1:7" x14ac:dyDescent="0.3">
      <c r="A3796" s="1"/>
      <c r="B3796" s="1"/>
      <c r="C3796" s="2"/>
      <c r="D3796" s="44"/>
      <c r="E3796" s="1"/>
      <c r="F3796" s="1"/>
      <c r="G3796" s="1"/>
    </row>
    <row r="3797" spans="1:7" x14ac:dyDescent="0.3">
      <c r="A3797" s="1"/>
      <c r="B3797" s="1"/>
      <c r="C3797" s="2"/>
      <c r="D3797" s="44"/>
      <c r="E3797" s="1"/>
      <c r="F3797" s="1"/>
      <c r="G3797" s="1"/>
    </row>
    <row r="3798" spans="1:7" x14ac:dyDescent="0.3">
      <c r="A3798" s="1"/>
      <c r="B3798" s="1"/>
      <c r="C3798" s="2"/>
      <c r="D3798" s="44"/>
      <c r="E3798" s="1"/>
      <c r="F3798" s="1"/>
      <c r="G3798" s="1"/>
    </row>
    <row r="3799" spans="1:7" x14ac:dyDescent="0.3">
      <c r="A3799" s="1"/>
      <c r="B3799" s="1"/>
      <c r="C3799" s="2"/>
      <c r="D3799" s="44"/>
      <c r="E3799" s="1"/>
      <c r="F3799" s="1"/>
      <c r="G3799" s="1"/>
    </row>
    <row r="3800" spans="1:7" x14ac:dyDescent="0.3">
      <c r="A3800" s="1"/>
      <c r="B3800" s="1"/>
      <c r="C3800" s="2"/>
      <c r="D3800" s="44"/>
      <c r="E3800" s="1"/>
      <c r="F3800" s="1"/>
      <c r="G3800" s="1"/>
    </row>
    <row r="3801" spans="1:7" x14ac:dyDescent="0.3">
      <c r="A3801" s="1"/>
      <c r="B3801" s="1"/>
      <c r="C3801" s="2"/>
      <c r="D3801" s="44"/>
      <c r="E3801" s="1"/>
      <c r="F3801" s="1"/>
      <c r="G3801" s="1"/>
    </row>
    <row r="3802" spans="1:7" x14ac:dyDescent="0.3">
      <c r="A3802" s="1"/>
      <c r="B3802" s="1"/>
      <c r="C3802" s="2"/>
      <c r="D3802" s="44"/>
      <c r="E3802" s="1"/>
      <c r="F3802" s="1"/>
      <c r="G3802" s="1"/>
    </row>
    <row r="3803" spans="1:7" x14ac:dyDescent="0.3">
      <c r="A3803" s="1"/>
      <c r="B3803" s="1"/>
      <c r="C3803" s="2"/>
      <c r="D3803" s="44"/>
      <c r="E3803" s="1"/>
      <c r="F3803" s="1"/>
      <c r="G3803" s="1"/>
    </row>
    <row r="3804" spans="1:7" x14ac:dyDescent="0.3">
      <c r="A3804" s="1"/>
      <c r="B3804" s="1"/>
      <c r="C3804" s="2"/>
      <c r="D3804" s="44"/>
      <c r="E3804" s="1"/>
      <c r="F3804" s="1"/>
      <c r="G3804" s="1"/>
    </row>
    <row r="3805" spans="1:7" x14ac:dyDescent="0.3">
      <c r="A3805" s="1"/>
      <c r="B3805" s="1"/>
      <c r="C3805" s="2"/>
      <c r="D3805" s="44"/>
      <c r="E3805" s="1"/>
      <c r="F3805" s="1"/>
      <c r="G3805" s="1"/>
    </row>
    <row r="3806" spans="1:7" x14ac:dyDescent="0.3">
      <c r="A3806" s="1"/>
      <c r="B3806" s="1"/>
      <c r="C3806" s="2"/>
      <c r="D3806" s="44"/>
      <c r="E3806" s="1"/>
      <c r="F3806" s="1"/>
      <c r="G3806" s="1"/>
    </row>
    <row r="3807" spans="1:7" x14ac:dyDescent="0.3">
      <c r="A3807" s="1"/>
      <c r="B3807" s="1"/>
      <c r="C3807" s="2"/>
      <c r="D3807" s="44"/>
      <c r="E3807" s="1"/>
      <c r="F3807" s="1"/>
      <c r="G3807" s="1"/>
    </row>
    <row r="3808" spans="1:7" x14ac:dyDescent="0.3">
      <c r="A3808" s="1"/>
      <c r="B3808" s="1"/>
      <c r="C3808" s="2"/>
      <c r="D3808" s="44"/>
      <c r="E3808" s="1"/>
      <c r="F3808" s="1"/>
      <c r="G3808" s="1"/>
    </row>
    <row r="3809" spans="1:7" x14ac:dyDescent="0.3">
      <c r="A3809" s="1"/>
      <c r="B3809" s="1"/>
      <c r="C3809" s="2"/>
      <c r="D3809" s="44"/>
      <c r="E3809" s="1"/>
      <c r="F3809" s="1"/>
      <c r="G3809" s="1"/>
    </row>
    <row r="3810" spans="1:7" x14ac:dyDescent="0.3">
      <c r="A3810" s="1"/>
      <c r="B3810" s="1"/>
      <c r="C3810" s="2"/>
      <c r="D3810" s="44"/>
      <c r="E3810" s="1"/>
      <c r="F3810" s="1"/>
      <c r="G3810" s="1"/>
    </row>
    <row r="3811" spans="1:7" x14ac:dyDescent="0.3">
      <c r="A3811" s="1"/>
      <c r="B3811" s="1"/>
      <c r="C3811" s="2"/>
      <c r="D3811" s="44"/>
      <c r="E3811" s="1"/>
      <c r="F3811" s="1"/>
      <c r="G3811" s="1"/>
    </row>
    <row r="3812" spans="1:7" x14ac:dyDescent="0.3">
      <c r="A3812" s="1"/>
      <c r="B3812" s="1"/>
      <c r="C3812" s="2"/>
      <c r="D3812" s="44"/>
      <c r="E3812" s="1"/>
      <c r="F3812" s="1"/>
      <c r="G3812" s="1"/>
    </row>
    <row r="3813" spans="1:7" x14ac:dyDescent="0.3">
      <c r="A3813" s="1"/>
      <c r="B3813" s="1"/>
      <c r="C3813" s="2"/>
      <c r="D3813" s="44"/>
      <c r="E3813" s="1"/>
      <c r="F3813" s="1"/>
      <c r="G3813" s="1"/>
    </row>
    <row r="3814" spans="1:7" x14ac:dyDescent="0.3">
      <c r="A3814" s="1"/>
      <c r="B3814" s="1"/>
      <c r="C3814" s="2"/>
      <c r="D3814" s="44"/>
      <c r="E3814" s="1"/>
      <c r="F3814" s="1"/>
      <c r="G3814" s="1"/>
    </row>
    <row r="3815" spans="1:7" x14ac:dyDescent="0.3">
      <c r="A3815" s="1"/>
      <c r="B3815" s="1"/>
      <c r="C3815" s="2"/>
      <c r="D3815" s="44"/>
      <c r="E3815" s="1"/>
      <c r="F3815" s="1"/>
      <c r="G3815" s="1"/>
    </row>
    <row r="3816" spans="1:7" x14ac:dyDescent="0.3">
      <c r="A3816" s="1"/>
      <c r="B3816" s="1"/>
      <c r="C3816" s="2"/>
      <c r="D3816" s="44"/>
      <c r="E3816" s="1"/>
      <c r="F3816" s="1"/>
      <c r="G3816" s="1"/>
    </row>
    <row r="3817" spans="1:7" x14ac:dyDescent="0.3">
      <c r="A3817" s="1"/>
      <c r="B3817" s="1"/>
      <c r="C3817" s="2"/>
      <c r="D3817" s="44"/>
      <c r="E3817" s="1"/>
      <c r="F3817" s="1"/>
      <c r="G3817" s="1"/>
    </row>
    <row r="3818" spans="1:7" x14ac:dyDescent="0.3">
      <c r="A3818" s="1"/>
      <c r="B3818" s="1"/>
      <c r="C3818" s="2"/>
      <c r="D3818" s="44"/>
      <c r="E3818" s="1"/>
      <c r="F3818" s="1"/>
      <c r="G3818" s="1"/>
    </row>
    <row r="3819" spans="1:7" x14ac:dyDescent="0.3">
      <c r="A3819" s="1"/>
      <c r="B3819" s="1"/>
      <c r="C3819" s="2"/>
      <c r="D3819" s="44"/>
      <c r="E3819" s="1"/>
      <c r="F3819" s="1"/>
      <c r="G3819" s="1"/>
    </row>
    <row r="3820" spans="1:7" x14ac:dyDescent="0.3">
      <c r="A3820" s="1"/>
      <c r="B3820" s="1"/>
      <c r="C3820" s="2"/>
      <c r="D3820" s="44"/>
      <c r="E3820" s="1"/>
      <c r="F3820" s="1"/>
      <c r="G3820" s="1"/>
    </row>
    <row r="3821" spans="1:7" x14ac:dyDescent="0.3">
      <c r="A3821" s="1"/>
      <c r="B3821" s="1"/>
      <c r="C3821" s="2"/>
      <c r="D3821" s="44"/>
      <c r="E3821" s="1"/>
      <c r="F3821" s="1"/>
      <c r="G3821" s="1"/>
    </row>
    <row r="3822" spans="1:7" x14ac:dyDescent="0.3">
      <c r="A3822" s="1"/>
      <c r="B3822" s="1"/>
      <c r="C3822" s="2"/>
      <c r="D3822" s="44"/>
      <c r="E3822" s="1"/>
      <c r="F3822" s="1"/>
      <c r="G3822" s="1"/>
    </row>
    <row r="3823" spans="1:7" x14ac:dyDescent="0.3">
      <c r="A3823" s="1"/>
      <c r="B3823" s="1"/>
      <c r="C3823" s="2"/>
      <c r="D3823" s="44"/>
      <c r="E3823" s="1"/>
      <c r="F3823" s="1"/>
      <c r="G3823" s="1"/>
    </row>
    <row r="3824" spans="1:7" x14ac:dyDescent="0.3">
      <c r="A3824" s="1"/>
      <c r="B3824" s="1"/>
      <c r="C3824" s="2"/>
      <c r="D3824" s="44"/>
      <c r="E3824" s="1"/>
      <c r="F3824" s="1"/>
      <c r="G3824" s="1"/>
    </row>
    <row r="3825" spans="1:7" x14ac:dyDescent="0.3">
      <c r="A3825" s="1"/>
      <c r="B3825" s="1"/>
      <c r="C3825" s="2"/>
      <c r="D3825" s="44"/>
      <c r="E3825" s="1"/>
      <c r="F3825" s="1"/>
      <c r="G3825" s="1"/>
    </row>
    <row r="3826" spans="1:7" x14ac:dyDescent="0.3">
      <c r="A3826" s="1"/>
      <c r="B3826" s="1"/>
      <c r="C3826" s="2"/>
      <c r="D3826" s="44"/>
      <c r="E3826" s="1"/>
      <c r="F3826" s="1"/>
      <c r="G3826" s="1"/>
    </row>
    <row r="3827" spans="1:7" x14ac:dyDescent="0.3">
      <c r="A3827" s="1"/>
      <c r="B3827" s="1"/>
      <c r="C3827" s="2"/>
      <c r="D3827" s="44"/>
      <c r="E3827" s="1"/>
      <c r="F3827" s="1"/>
      <c r="G3827" s="1"/>
    </row>
    <row r="3828" spans="1:7" x14ac:dyDescent="0.3">
      <c r="A3828" s="1"/>
      <c r="B3828" s="1"/>
      <c r="C3828" s="2"/>
      <c r="D3828" s="44"/>
      <c r="E3828" s="1"/>
      <c r="F3828" s="1"/>
      <c r="G3828" s="1"/>
    </row>
    <row r="3829" spans="1:7" x14ac:dyDescent="0.3">
      <c r="A3829" s="1"/>
      <c r="B3829" s="1"/>
      <c r="C3829" s="2"/>
      <c r="D3829" s="44"/>
      <c r="E3829" s="1"/>
      <c r="F3829" s="1"/>
      <c r="G3829" s="1"/>
    </row>
    <row r="3830" spans="1:7" x14ac:dyDescent="0.3">
      <c r="A3830" s="1"/>
      <c r="B3830" s="1"/>
      <c r="C3830" s="2"/>
      <c r="D3830" s="44"/>
      <c r="E3830" s="1"/>
      <c r="F3830" s="1"/>
      <c r="G3830" s="1"/>
    </row>
    <row r="3831" spans="1:7" x14ac:dyDescent="0.3">
      <c r="A3831" s="1"/>
      <c r="B3831" s="1"/>
      <c r="C3831" s="2"/>
      <c r="D3831" s="44"/>
      <c r="E3831" s="1"/>
      <c r="F3831" s="1"/>
      <c r="G3831" s="1"/>
    </row>
    <row r="3832" spans="1:7" x14ac:dyDescent="0.3">
      <c r="A3832" s="1"/>
      <c r="B3832" s="1"/>
      <c r="C3832" s="2"/>
      <c r="D3832" s="44"/>
      <c r="E3832" s="1"/>
      <c r="F3832" s="1"/>
      <c r="G3832" s="1"/>
    </row>
    <row r="3833" spans="1:7" x14ac:dyDescent="0.3">
      <c r="A3833" s="1"/>
      <c r="B3833" s="1"/>
      <c r="C3833" s="2"/>
      <c r="D3833" s="44"/>
      <c r="E3833" s="1"/>
      <c r="F3833" s="1"/>
      <c r="G3833" s="1"/>
    </row>
    <row r="3834" spans="1:7" x14ac:dyDescent="0.3">
      <c r="A3834" s="1"/>
      <c r="B3834" s="1"/>
      <c r="C3834" s="2"/>
      <c r="D3834" s="44"/>
      <c r="E3834" s="1"/>
      <c r="F3834" s="1"/>
      <c r="G3834" s="1"/>
    </row>
    <row r="3835" spans="1:7" x14ac:dyDescent="0.3">
      <c r="A3835" s="1"/>
      <c r="B3835" s="1"/>
      <c r="C3835" s="2"/>
      <c r="D3835" s="44"/>
      <c r="E3835" s="1"/>
      <c r="F3835" s="1"/>
      <c r="G3835" s="1"/>
    </row>
    <row r="3836" spans="1:7" x14ac:dyDescent="0.3">
      <c r="A3836" s="1"/>
      <c r="B3836" s="1"/>
      <c r="C3836" s="2"/>
      <c r="D3836" s="44"/>
      <c r="E3836" s="1"/>
      <c r="F3836" s="1"/>
      <c r="G3836" s="1"/>
    </row>
    <row r="3837" spans="1:7" x14ac:dyDescent="0.3">
      <c r="A3837" s="1"/>
      <c r="B3837" s="1"/>
      <c r="C3837" s="2"/>
      <c r="D3837" s="44"/>
      <c r="E3837" s="1"/>
      <c r="F3837" s="1"/>
      <c r="G3837" s="1"/>
    </row>
    <row r="3838" spans="1:7" x14ac:dyDescent="0.3">
      <c r="A3838" s="1"/>
      <c r="B3838" s="1"/>
      <c r="C3838" s="2"/>
      <c r="D3838" s="44"/>
      <c r="E3838" s="1"/>
      <c r="F3838" s="1"/>
      <c r="G3838" s="1"/>
    </row>
    <row r="3839" spans="1:7" x14ac:dyDescent="0.3">
      <c r="A3839" s="1"/>
      <c r="B3839" s="1"/>
      <c r="C3839" s="2"/>
      <c r="D3839" s="44"/>
      <c r="E3839" s="1"/>
      <c r="F3839" s="1"/>
      <c r="G3839" s="1"/>
    </row>
    <row r="3840" spans="1:7" x14ac:dyDescent="0.3">
      <c r="A3840" s="1"/>
      <c r="B3840" s="1"/>
      <c r="C3840" s="2"/>
      <c r="D3840" s="44"/>
      <c r="E3840" s="1"/>
      <c r="F3840" s="1"/>
      <c r="G3840" s="1"/>
    </row>
    <row r="3841" spans="1:7" x14ac:dyDescent="0.3">
      <c r="A3841" s="1"/>
      <c r="B3841" s="1"/>
      <c r="C3841" s="2"/>
      <c r="D3841" s="44"/>
      <c r="E3841" s="1"/>
      <c r="F3841" s="1"/>
      <c r="G3841" s="1"/>
    </row>
    <row r="3842" spans="1:7" x14ac:dyDescent="0.3">
      <c r="A3842" s="1"/>
      <c r="B3842" s="1"/>
      <c r="C3842" s="2"/>
      <c r="D3842" s="44"/>
      <c r="E3842" s="1"/>
      <c r="F3842" s="1"/>
      <c r="G3842" s="1"/>
    </row>
    <row r="3843" spans="1:7" x14ac:dyDescent="0.3">
      <c r="A3843" s="1"/>
      <c r="B3843" s="1"/>
      <c r="C3843" s="2"/>
      <c r="D3843" s="44"/>
      <c r="E3843" s="1"/>
      <c r="F3843" s="1"/>
      <c r="G3843" s="1"/>
    </row>
    <row r="3844" spans="1:7" x14ac:dyDescent="0.3">
      <c r="A3844" s="1"/>
      <c r="B3844" s="1"/>
      <c r="C3844" s="2"/>
      <c r="D3844" s="44"/>
      <c r="E3844" s="1"/>
      <c r="F3844" s="1"/>
      <c r="G3844" s="1"/>
    </row>
    <row r="3845" spans="1:7" x14ac:dyDescent="0.3">
      <c r="A3845" s="1"/>
      <c r="B3845" s="1"/>
      <c r="C3845" s="2"/>
      <c r="D3845" s="44"/>
      <c r="E3845" s="1"/>
      <c r="F3845" s="1"/>
      <c r="G3845" s="1"/>
    </row>
    <row r="3846" spans="1:7" x14ac:dyDescent="0.3">
      <c r="A3846" s="1"/>
      <c r="B3846" s="1"/>
      <c r="C3846" s="2"/>
      <c r="D3846" s="44"/>
      <c r="E3846" s="1"/>
      <c r="F3846" s="1"/>
      <c r="G3846" s="1"/>
    </row>
    <row r="3847" spans="1:7" x14ac:dyDescent="0.3">
      <c r="A3847" s="1"/>
      <c r="B3847" s="1"/>
      <c r="C3847" s="2"/>
      <c r="D3847" s="44"/>
      <c r="E3847" s="1"/>
      <c r="F3847" s="1"/>
      <c r="G3847" s="1"/>
    </row>
    <row r="3848" spans="1:7" x14ac:dyDescent="0.3">
      <c r="A3848" s="1"/>
      <c r="B3848" s="1"/>
      <c r="C3848" s="2"/>
      <c r="D3848" s="44"/>
      <c r="E3848" s="1"/>
      <c r="F3848" s="1"/>
      <c r="G3848" s="1"/>
    </row>
    <row r="3849" spans="1:7" x14ac:dyDescent="0.3">
      <c r="A3849" s="1"/>
      <c r="B3849" s="1"/>
      <c r="C3849" s="2"/>
      <c r="D3849" s="44"/>
      <c r="E3849" s="1"/>
      <c r="F3849" s="1"/>
      <c r="G3849" s="1"/>
    </row>
    <row r="3850" spans="1:7" x14ac:dyDescent="0.3">
      <c r="A3850" s="1"/>
      <c r="B3850" s="1"/>
      <c r="C3850" s="2"/>
      <c r="D3850" s="44"/>
      <c r="E3850" s="1"/>
      <c r="F3850" s="1"/>
      <c r="G3850" s="1"/>
    </row>
    <row r="3851" spans="1:7" x14ac:dyDescent="0.3">
      <c r="A3851" s="1"/>
      <c r="B3851" s="1"/>
      <c r="C3851" s="2"/>
      <c r="D3851" s="44"/>
      <c r="E3851" s="1"/>
      <c r="F3851" s="1"/>
      <c r="G3851" s="1"/>
    </row>
    <row r="3852" spans="1:7" x14ac:dyDescent="0.3">
      <c r="A3852" s="1"/>
      <c r="B3852" s="1"/>
      <c r="C3852" s="2"/>
      <c r="D3852" s="44"/>
      <c r="E3852" s="1"/>
      <c r="F3852" s="1"/>
      <c r="G3852" s="1"/>
    </row>
    <row r="3853" spans="1:7" x14ac:dyDescent="0.3">
      <c r="A3853" s="1"/>
      <c r="B3853" s="1"/>
      <c r="C3853" s="2"/>
      <c r="D3853" s="44"/>
      <c r="E3853" s="1"/>
      <c r="F3853" s="1"/>
      <c r="G3853" s="1"/>
    </row>
    <row r="3854" spans="1:7" x14ac:dyDescent="0.3">
      <c r="A3854" s="1"/>
      <c r="B3854" s="1"/>
      <c r="C3854" s="2"/>
      <c r="D3854" s="44"/>
      <c r="E3854" s="1"/>
      <c r="F3854" s="1"/>
      <c r="G3854" s="1"/>
    </row>
    <row r="3855" spans="1:7" x14ac:dyDescent="0.3">
      <c r="A3855" s="1"/>
      <c r="B3855" s="1"/>
      <c r="C3855" s="2"/>
      <c r="D3855" s="44"/>
      <c r="E3855" s="1"/>
      <c r="F3855" s="1"/>
      <c r="G3855" s="1"/>
    </row>
    <row r="3856" spans="1:7" x14ac:dyDescent="0.3">
      <c r="A3856" s="1"/>
      <c r="B3856" s="1"/>
      <c r="C3856" s="2"/>
      <c r="D3856" s="44"/>
      <c r="E3856" s="1"/>
      <c r="F3856" s="1"/>
      <c r="G3856" s="1"/>
    </row>
    <row r="3857" spans="1:7" x14ac:dyDescent="0.3">
      <c r="A3857" s="1"/>
      <c r="B3857" s="1"/>
      <c r="C3857" s="2"/>
      <c r="D3857" s="44"/>
      <c r="E3857" s="1"/>
      <c r="F3857" s="1"/>
      <c r="G3857" s="1"/>
    </row>
    <row r="3858" spans="1:7" x14ac:dyDescent="0.3">
      <c r="A3858" s="1"/>
      <c r="B3858" s="1"/>
      <c r="C3858" s="2"/>
      <c r="D3858" s="44"/>
      <c r="E3858" s="1"/>
      <c r="F3858" s="1"/>
      <c r="G3858" s="1"/>
    </row>
    <row r="3859" spans="1:7" x14ac:dyDescent="0.3">
      <c r="A3859" s="1"/>
      <c r="B3859" s="1"/>
      <c r="C3859" s="2"/>
      <c r="D3859" s="44"/>
      <c r="E3859" s="1"/>
      <c r="F3859" s="1"/>
      <c r="G3859" s="1"/>
    </row>
    <row r="3860" spans="1:7" x14ac:dyDescent="0.3">
      <c r="A3860" s="1"/>
      <c r="B3860" s="1"/>
      <c r="C3860" s="2"/>
      <c r="D3860" s="44"/>
      <c r="E3860" s="1"/>
      <c r="F3860" s="1"/>
      <c r="G3860" s="1"/>
    </row>
    <row r="3861" spans="1:7" x14ac:dyDescent="0.3">
      <c r="A3861" s="1"/>
      <c r="B3861" s="1"/>
      <c r="C3861" s="2"/>
      <c r="D3861" s="44"/>
      <c r="E3861" s="1"/>
      <c r="F3861" s="1"/>
      <c r="G3861" s="1"/>
    </row>
    <row r="3862" spans="1:7" x14ac:dyDescent="0.3">
      <c r="A3862" s="1"/>
      <c r="B3862" s="1"/>
      <c r="C3862" s="2"/>
      <c r="D3862" s="44"/>
      <c r="E3862" s="1"/>
      <c r="F3862" s="1"/>
      <c r="G3862" s="1"/>
    </row>
    <row r="3863" spans="1:7" x14ac:dyDescent="0.3">
      <c r="A3863" s="1"/>
      <c r="B3863" s="1"/>
      <c r="C3863" s="2"/>
      <c r="D3863" s="44"/>
      <c r="E3863" s="1"/>
      <c r="F3863" s="1"/>
      <c r="G3863" s="1"/>
    </row>
    <row r="3864" spans="1:7" x14ac:dyDescent="0.3">
      <c r="A3864" s="1"/>
      <c r="B3864" s="1"/>
      <c r="C3864" s="2"/>
      <c r="D3864" s="44"/>
      <c r="E3864" s="1"/>
      <c r="F3864" s="1"/>
      <c r="G3864" s="1"/>
    </row>
    <row r="3865" spans="1:7" x14ac:dyDescent="0.3">
      <c r="A3865" s="1"/>
      <c r="B3865" s="1"/>
      <c r="C3865" s="2"/>
      <c r="D3865" s="44"/>
      <c r="E3865" s="1"/>
      <c r="F3865" s="1"/>
      <c r="G3865" s="1"/>
    </row>
    <row r="3866" spans="1:7" x14ac:dyDescent="0.3">
      <c r="A3866" s="1"/>
      <c r="B3866" s="1"/>
      <c r="C3866" s="2"/>
      <c r="D3866" s="44"/>
      <c r="E3866" s="1"/>
      <c r="F3866" s="1"/>
      <c r="G3866" s="1"/>
    </row>
    <row r="3867" spans="1:7" x14ac:dyDescent="0.3">
      <c r="A3867" s="1"/>
      <c r="B3867" s="1"/>
      <c r="C3867" s="2"/>
      <c r="D3867" s="44"/>
      <c r="E3867" s="1"/>
      <c r="F3867" s="1"/>
      <c r="G3867" s="1"/>
    </row>
    <row r="3868" spans="1:7" x14ac:dyDescent="0.3">
      <c r="A3868" s="1"/>
      <c r="B3868" s="1"/>
      <c r="C3868" s="2"/>
      <c r="D3868" s="44"/>
      <c r="E3868" s="1"/>
      <c r="F3868" s="1"/>
      <c r="G3868" s="1"/>
    </row>
    <row r="3869" spans="1:7" x14ac:dyDescent="0.3">
      <c r="A3869" s="1"/>
      <c r="B3869" s="1"/>
      <c r="C3869" s="2"/>
      <c r="D3869" s="44"/>
      <c r="E3869" s="1"/>
      <c r="F3869" s="1"/>
      <c r="G3869" s="1"/>
    </row>
    <row r="3870" spans="1:7" x14ac:dyDescent="0.3">
      <c r="A3870" s="1"/>
      <c r="B3870" s="1"/>
      <c r="C3870" s="2"/>
      <c r="D3870" s="44"/>
      <c r="E3870" s="1"/>
      <c r="F3870" s="1"/>
      <c r="G3870" s="1"/>
    </row>
    <row r="3871" spans="1:7" x14ac:dyDescent="0.3">
      <c r="A3871" s="1"/>
      <c r="B3871" s="1"/>
      <c r="C3871" s="2"/>
      <c r="D3871" s="44"/>
      <c r="E3871" s="1"/>
      <c r="F3871" s="1"/>
      <c r="G3871" s="1"/>
    </row>
    <row r="3872" spans="1:7" x14ac:dyDescent="0.3">
      <c r="A3872" s="1"/>
      <c r="B3872" s="1"/>
      <c r="C3872" s="2"/>
      <c r="D3872" s="44"/>
      <c r="E3872" s="1"/>
      <c r="F3872" s="1"/>
      <c r="G3872" s="1"/>
    </row>
    <row r="3873" spans="1:7" x14ac:dyDescent="0.3">
      <c r="A3873" s="1"/>
      <c r="B3873" s="1"/>
      <c r="C3873" s="2"/>
      <c r="D3873" s="44"/>
      <c r="E3873" s="1"/>
      <c r="F3873" s="1"/>
      <c r="G3873" s="1"/>
    </row>
    <row r="3874" spans="1:7" x14ac:dyDescent="0.3">
      <c r="A3874" s="1"/>
      <c r="B3874" s="1"/>
      <c r="C3874" s="2"/>
      <c r="D3874" s="44"/>
      <c r="E3874" s="1"/>
      <c r="F3874" s="1"/>
      <c r="G3874" s="1"/>
    </row>
    <row r="3875" spans="1:7" x14ac:dyDescent="0.3">
      <c r="A3875" s="1"/>
      <c r="B3875" s="1"/>
      <c r="C3875" s="2"/>
      <c r="D3875" s="44"/>
      <c r="E3875" s="1"/>
      <c r="F3875" s="1"/>
      <c r="G3875" s="1"/>
    </row>
    <row r="3876" spans="1:7" x14ac:dyDescent="0.3">
      <c r="A3876" s="1"/>
      <c r="B3876" s="1"/>
      <c r="C3876" s="2"/>
      <c r="D3876" s="44"/>
      <c r="E3876" s="1"/>
      <c r="F3876" s="1"/>
      <c r="G3876" s="1"/>
    </row>
    <row r="3877" spans="1:7" x14ac:dyDescent="0.3">
      <c r="A3877" s="1"/>
      <c r="B3877" s="1"/>
      <c r="C3877" s="2"/>
      <c r="D3877" s="44"/>
      <c r="E3877" s="1"/>
      <c r="F3877" s="1"/>
      <c r="G3877" s="1"/>
    </row>
    <row r="3878" spans="1:7" x14ac:dyDescent="0.3">
      <c r="A3878" s="1"/>
      <c r="B3878" s="1"/>
      <c r="C3878" s="2"/>
      <c r="D3878" s="44"/>
      <c r="E3878" s="1"/>
      <c r="F3878" s="1"/>
      <c r="G3878" s="1"/>
    </row>
    <row r="3879" spans="1:7" x14ac:dyDescent="0.3">
      <c r="A3879" s="1"/>
      <c r="B3879" s="1"/>
      <c r="C3879" s="2"/>
      <c r="D3879" s="44"/>
      <c r="E3879" s="1"/>
      <c r="F3879" s="1"/>
      <c r="G3879" s="1"/>
    </row>
    <row r="3880" spans="1:7" x14ac:dyDescent="0.3">
      <c r="A3880" s="1"/>
      <c r="B3880" s="1"/>
      <c r="C3880" s="2"/>
      <c r="D3880" s="44"/>
      <c r="E3880" s="1"/>
      <c r="F3880" s="1"/>
      <c r="G3880" s="1"/>
    </row>
    <row r="3881" spans="1:7" x14ac:dyDescent="0.3">
      <c r="A3881" s="1"/>
      <c r="B3881" s="1"/>
      <c r="C3881" s="2"/>
      <c r="D3881" s="44"/>
      <c r="E3881" s="1"/>
      <c r="F3881" s="1"/>
      <c r="G3881" s="1"/>
    </row>
    <row r="3882" spans="1:7" x14ac:dyDescent="0.3">
      <c r="A3882" s="1"/>
      <c r="B3882" s="1"/>
      <c r="C3882" s="2"/>
      <c r="D3882" s="44"/>
      <c r="E3882" s="1"/>
      <c r="F3882" s="1"/>
      <c r="G3882" s="1"/>
    </row>
    <row r="3883" spans="1:7" x14ac:dyDescent="0.3">
      <c r="A3883" s="1"/>
      <c r="B3883" s="1"/>
      <c r="C3883" s="2"/>
      <c r="D3883" s="44"/>
      <c r="E3883" s="1"/>
      <c r="F3883" s="1"/>
      <c r="G3883" s="1"/>
    </row>
    <row r="3884" spans="1:7" x14ac:dyDescent="0.3">
      <c r="A3884" s="1"/>
      <c r="B3884" s="1"/>
      <c r="C3884" s="2"/>
      <c r="D3884" s="44"/>
      <c r="E3884" s="1"/>
      <c r="F3884" s="1"/>
      <c r="G3884" s="1"/>
    </row>
    <row r="3885" spans="1:7" x14ac:dyDescent="0.3">
      <c r="A3885" s="1"/>
      <c r="B3885" s="1"/>
      <c r="C3885" s="2"/>
      <c r="D3885" s="44"/>
      <c r="E3885" s="1"/>
      <c r="F3885" s="1"/>
      <c r="G3885" s="1"/>
    </row>
    <row r="3886" spans="1:7" x14ac:dyDescent="0.3">
      <c r="A3886" s="1"/>
      <c r="B3886" s="1"/>
      <c r="C3886" s="2"/>
      <c r="D3886" s="44"/>
      <c r="E3886" s="1"/>
      <c r="F3886" s="1"/>
      <c r="G3886" s="1"/>
    </row>
    <row r="3887" spans="1:7" x14ac:dyDescent="0.3">
      <c r="A3887" s="1"/>
      <c r="B3887" s="1"/>
      <c r="C3887" s="2"/>
      <c r="D3887" s="44"/>
      <c r="E3887" s="1"/>
      <c r="F3887" s="1"/>
      <c r="G3887" s="1"/>
    </row>
    <row r="3888" spans="1:7" x14ac:dyDescent="0.3">
      <c r="A3888" s="1"/>
      <c r="B3888" s="1"/>
      <c r="C3888" s="2"/>
      <c r="D3888" s="44"/>
      <c r="E3888" s="1"/>
      <c r="F3888" s="1"/>
      <c r="G3888" s="1"/>
    </row>
    <row r="3889" spans="1:7" x14ac:dyDescent="0.3">
      <c r="A3889" s="1"/>
      <c r="B3889" s="1"/>
      <c r="C3889" s="2"/>
      <c r="D3889" s="44"/>
      <c r="E3889" s="1"/>
      <c r="F3889" s="1"/>
      <c r="G3889" s="1"/>
    </row>
    <row r="3890" spans="1:7" x14ac:dyDescent="0.3">
      <c r="A3890" s="1"/>
      <c r="B3890" s="1"/>
      <c r="C3890" s="2"/>
      <c r="D3890" s="44"/>
      <c r="E3890" s="1"/>
      <c r="F3890" s="1"/>
      <c r="G3890" s="1"/>
    </row>
    <row r="3891" spans="1:7" x14ac:dyDescent="0.3">
      <c r="A3891" s="1"/>
      <c r="B3891" s="1"/>
      <c r="C3891" s="2"/>
      <c r="D3891" s="44"/>
      <c r="E3891" s="1"/>
      <c r="F3891" s="1"/>
      <c r="G3891" s="1"/>
    </row>
    <row r="3892" spans="1:7" x14ac:dyDescent="0.3">
      <c r="A3892" s="1"/>
      <c r="B3892" s="1"/>
      <c r="C3892" s="2"/>
      <c r="D3892" s="44"/>
      <c r="E3892" s="1"/>
      <c r="F3892" s="1"/>
      <c r="G3892" s="1"/>
    </row>
    <row r="3893" spans="1:7" x14ac:dyDescent="0.3">
      <c r="A3893" s="1"/>
      <c r="B3893" s="1"/>
      <c r="C3893" s="2"/>
      <c r="D3893" s="44"/>
      <c r="E3893" s="1"/>
      <c r="F3893" s="1"/>
      <c r="G3893" s="1"/>
    </row>
    <row r="3894" spans="1:7" x14ac:dyDescent="0.3">
      <c r="A3894" s="1"/>
      <c r="B3894" s="1"/>
      <c r="C3894" s="2"/>
      <c r="D3894" s="44"/>
      <c r="E3894" s="1"/>
      <c r="F3894" s="1"/>
      <c r="G3894" s="1"/>
    </row>
    <row r="3895" spans="1:7" x14ac:dyDescent="0.3">
      <c r="A3895" s="1"/>
      <c r="B3895" s="1"/>
      <c r="C3895" s="2"/>
      <c r="D3895" s="44"/>
      <c r="E3895" s="1"/>
      <c r="F3895" s="1"/>
      <c r="G3895" s="1"/>
    </row>
    <row r="3896" spans="1:7" x14ac:dyDescent="0.3">
      <c r="A3896" s="1"/>
      <c r="B3896" s="1"/>
      <c r="C3896" s="2"/>
      <c r="D3896" s="44"/>
      <c r="E3896" s="1"/>
      <c r="F3896" s="1"/>
      <c r="G3896" s="1"/>
    </row>
    <row r="3897" spans="1:7" x14ac:dyDescent="0.3">
      <c r="A3897" s="1"/>
      <c r="B3897" s="1"/>
      <c r="C3897" s="2"/>
      <c r="D3897" s="44"/>
      <c r="E3897" s="1"/>
      <c r="F3897" s="1"/>
      <c r="G3897" s="1"/>
    </row>
    <row r="3898" spans="1:7" x14ac:dyDescent="0.3">
      <c r="A3898" s="1"/>
      <c r="B3898" s="1"/>
      <c r="C3898" s="2"/>
      <c r="D3898" s="44"/>
      <c r="E3898" s="1"/>
      <c r="F3898" s="1"/>
      <c r="G3898" s="1"/>
    </row>
    <row r="3899" spans="1:7" x14ac:dyDescent="0.3">
      <c r="A3899" s="1"/>
      <c r="B3899" s="1"/>
      <c r="C3899" s="2"/>
      <c r="D3899" s="44"/>
      <c r="E3899" s="1"/>
      <c r="F3899" s="1"/>
      <c r="G3899" s="1"/>
    </row>
    <row r="3900" spans="1:7" x14ac:dyDescent="0.3">
      <c r="A3900" s="1"/>
      <c r="B3900" s="1"/>
      <c r="C3900" s="2"/>
      <c r="D3900" s="44"/>
      <c r="E3900" s="1"/>
      <c r="F3900" s="1"/>
      <c r="G3900" s="1"/>
    </row>
    <row r="3901" spans="1:7" x14ac:dyDescent="0.3">
      <c r="A3901" s="1"/>
      <c r="B3901" s="1"/>
      <c r="C3901" s="2"/>
      <c r="D3901" s="44"/>
      <c r="E3901" s="1"/>
      <c r="F3901" s="1"/>
      <c r="G3901" s="1"/>
    </row>
    <row r="3902" spans="1:7" x14ac:dyDescent="0.3">
      <c r="A3902" s="1"/>
      <c r="B3902" s="1"/>
      <c r="C3902" s="2"/>
      <c r="D3902" s="44"/>
      <c r="E3902" s="1"/>
      <c r="F3902" s="1"/>
      <c r="G3902" s="1"/>
    </row>
    <row r="3903" spans="1:7" x14ac:dyDescent="0.3">
      <c r="A3903" s="1"/>
      <c r="B3903" s="1"/>
      <c r="C3903" s="2"/>
      <c r="D3903" s="44"/>
      <c r="E3903" s="1"/>
      <c r="F3903" s="1"/>
      <c r="G3903" s="1"/>
    </row>
    <row r="3904" spans="1:7" x14ac:dyDescent="0.3">
      <c r="A3904" s="1"/>
      <c r="B3904" s="1"/>
      <c r="C3904" s="2"/>
      <c r="D3904" s="44"/>
      <c r="E3904" s="1"/>
      <c r="F3904" s="1"/>
      <c r="G3904" s="1"/>
    </row>
    <row r="3905" spans="1:7" x14ac:dyDescent="0.3">
      <c r="A3905" s="1"/>
      <c r="B3905" s="1"/>
      <c r="C3905" s="2"/>
      <c r="D3905" s="44"/>
      <c r="E3905" s="1"/>
      <c r="F3905" s="1"/>
      <c r="G3905" s="1"/>
    </row>
    <row r="3906" spans="1:7" x14ac:dyDescent="0.3">
      <c r="A3906" s="1"/>
      <c r="B3906" s="1"/>
      <c r="C3906" s="2"/>
      <c r="D3906" s="44"/>
      <c r="E3906" s="1"/>
      <c r="F3906" s="1"/>
      <c r="G3906" s="1"/>
    </row>
    <row r="3907" spans="1:7" x14ac:dyDescent="0.3">
      <c r="A3907" s="1"/>
      <c r="B3907" s="1"/>
      <c r="C3907" s="2"/>
      <c r="D3907" s="44"/>
      <c r="E3907" s="1"/>
      <c r="F3907" s="1"/>
      <c r="G3907" s="1"/>
    </row>
    <row r="3908" spans="1:7" x14ac:dyDescent="0.3">
      <c r="A3908" s="1"/>
      <c r="B3908" s="1"/>
      <c r="C3908" s="2"/>
      <c r="D3908" s="44"/>
      <c r="E3908" s="1"/>
      <c r="F3908" s="1"/>
      <c r="G3908" s="1"/>
    </row>
    <row r="3909" spans="1:7" x14ac:dyDescent="0.3">
      <c r="A3909" s="1"/>
      <c r="B3909" s="1"/>
      <c r="C3909" s="2"/>
      <c r="D3909" s="44"/>
      <c r="E3909" s="1"/>
      <c r="F3909" s="1"/>
      <c r="G3909" s="1"/>
    </row>
    <row r="3910" spans="1:7" x14ac:dyDescent="0.3">
      <c r="A3910" s="1"/>
      <c r="B3910" s="1"/>
      <c r="C3910" s="2"/>
      <c r="D3910" s="44"/>
      <c r="E3910" s="1"/>
      <c r="F3910" s="1"/>
      <c r="G3910" s="1"/>
    </row>
    <row r="3911" spans="1:7" x14ac:dyDescent="0.3">
      <c r="A3911" s="1"/>
      <c r="B3911" s="1"/>
      <c r="C3911" s="2"/>
      <c r="D3911" s="44"/>
      <c r="E3911" s="1"/>
      <c r="F3911" s="1"/>
      <c r="G3911" s="1"/>
    </row>
    <row r="3912" spans="1:7" x14ac:dyDescent="0.3">
      <c r="A3912" s="1"/>
      <c r="B3912" s="1"/>
      <c r="C3912" s="2"/>
      <c r="D3912" s="44"/>
      <c r="E3912" s="1"/>
      <c r="F3912" s="1"/>
      <c r="G3912" s="1"/>
    </row>
    <row r="3913" spans="1:7" x14ac:dyDescent="0.3">
      <c r="A3913" s="1"/>
      <c r="B3913" s="1"/>
      <c r="C3913" s="2"/>
      <c r="D3913" s="44"/>
      <c r="E3913" s="1"/>
      <c r="F3913" s="1"/>
      <c r="G3913" s="1"/>
    </row>
    <row r="3914" spans="1:7" x14ac:dyDescent="0.3">
      <c r="A3914" s="1"/>
      <c r="B3914" s="1"/>
      <c r="C3914" s="2"/>
      <c r="D3914" s="44"/>
      <c r="E3914" s="1"/>
      <c r="F3914" s="1"/>
      <c r="G3914" s="1"/>
    </row>
    <row r="3915" spans="1:7" x14ac:dyDescent="0.3">
      <c r="A3915" s="1"/>
      <c r="B3915" s="1"/>
      <c r="C3915" s="2"/>
      <c r="D3915" s="44"/>
      <c r="E3915" s="1"/>
      <c r="F3915" s="1"/>
      <c r="G3915" s="1"/>
    </row>
    <row r="3916" spans="1:7" x14ac:dyDescent="0.3">
      <c r="A3916" s="1"/>
      <c r="B3916" s="1"/>
      <c r="C3916" s="2"/>
      <c r="D3916" s="44"/>
      <c r="E3916" s="1"/>
      <c r="F3916" s="1"/>
      <c r="G3916" s="1"/>
    </row>
    <row r="3917" spans="1:7" x14ac:dyDescent="0.3">
      <c r="A3917" s="1"/>
      <c r="B3917" s="1"/>
      <c r="C3917" s="2"/>
      <c r="D3917" s="44"/>
      <c r="E3917" s="1"/>
      <c r="F3917" s="1"/>
      <c r="G3917" s="1"/>
    </row>
    <row r="3918" spans="1:7" x14ac:dyDescent="0.3">
      <c r="A3918" s="1"/>
      <c r="B3918" s="1"/>
      <c r="C3918" s="2"/>
      <c r="D3918" s="44"/>
      <c r="E3918" s="1"/>
      <c r="F3918" s="1"/>
      <c r="G3918" s="1"/>
    </row>
    <row r="3919" spans="1:7" x14ac:dyDescent="0.3">
      <c r="A3919" s="1"/>
      <c r="B3919" s="1"/>
      <c r="C3919" s="2"/>
      <c r="D3919" s="44"/>
      <c r="E3919" s="1"/>
      <c r="F3919" s="1"/>
      <c r="G3919" s="1"/>
    </row>
    <row r="3920" spans="1:7" x14ac:dyDescent="0.3">
      <c r="A3920" s="1"/>
      <c r="B3920" s="1"/>
      <c r="C3920" s="2"/>
      <c r="D3920" s="44"/>
      <c r="E3920" s="1"/>
      <c r="F3920" s="1"/>
      <c r="G3920" s="1"/>
    </row>
    <row r="3921" spans="1:7" x14ac:dyDescent="0.3">
      <c r="A3921" s="1"/>
      <c r="B3921" s="1"/>
      <c r="C3921" s="2"/>
      <c r="D3921" s="44"/>
      <c r="E3921" s="1"/>
      <c r="F3921" s="1"/>
      <c r="G3921" s="1"/>
    </row>
    <row r="3922" spans="1:7" x14ac:dyDescent="0.3">
      <c r="A3922" s="1"/>
      <c r="B3922" s="1"/>
      <c r="C3922" s="2"/>
      <c r="D3922" s="44"/>
      <c r="E3922" s="1"/>
      <c r="F3922" s="1"/>
      <c r="G3922" s="1"/>
    </row>
    <row r="3923" spans="1:7" x14ac:dyDescent="0.3">
      <c r="A3923" s="1"/>
      <c r="B3923" s="1"/>
      <c r="C3923" s="2"/>
      <c r="D3923" s="44"/>
      <c r="E3923" s="1"/>
      <c r="F3923" s="1"/>
      <c r="G3923" s="1"/>
    </row>
    <row r="3924" spans="1:7" x14ac:dyDescent="0.3">
      <c r="A3924" s="1"/>
      <c r="B3924" s="1"/>
      <c r="C3924" s="2"/>
      <c r="D3924" s="44"/>
      <c r="E3924" s="1"/>
      <c r="F3924" s="1"/>
      <c r="G3924" s="1"/>
    </row>
    <row r="3925" spans="1:7" x14ac:dyDescent="0.3">
      <c r="A3925" s="1"/>
      <c r="B3925" s="1"/>
      <c r="C3925" s="2"/>
      <c r="D3925" s="44"/>
      <c r="E3925" s="1"/>
      <c r="F3925" s="1"/>
      <c r="G3925" s="1"/>
    </row>
    <row r="3926" spans="1:7" x14ac:dyDescent="0.3">
      <c r="A3926" s="1"/>
      <c r="B3926" s="1"/>
      <c r="C3926" s="2"/>
      <c r="D3926" s="44"/>
      <c r="E3926" s="1"/>
      <c r="F3926" s="1"/>
      <c r="G3926" s="1"/>
    </row>
    <row r="3927" spans="1:7" x14ac:dyDescent="0.3">
      <c r="A3927" s="1"/>
      <c r="B3927" s="1"/>
      <c r="C3927" s="2"/>
      <c r="D3927" s="44"/>
      <c r="E3927" s="1"/>
      <c r="F3927" s="1"/>
      <c r="G3927" s="1"/>
    </row>
    <row r="3928" spans="1:7" x14ac:dyDescent="0.3">
      <c r="A3928" s="1"/>
      <c r="B3928" s="1"/>
      <c r="C3928" s="2"/>
      <c r="D3928" s="44"/>
      <c r="E3928" s="1"/>
      <c r="F3928" s="1"/>
      <c r="G3928" s="1"/>
    </row>
    <row r="3929" spans="1:7" x14ac:dyDescent="0.3">
      <c r="A3929" s="1"/>
      <c r="B3929" s="1"/>
      <c r="C3929" s="2"/>
      <c r="D3929" s="44"/>
      <c r="E3929" s="1"/>
      <c r="F3929" s="1"/>
      <c r="G3929" s="1"/>
    </row>
    <row r="3930" spans="1:7" x14ac:dyDescent="0.3">
      <c r="A3930" s="1"/>
      <c r="B3930" s="1"/>
      <c r="C3930" s="2"/>
      <c r="D3930" s="44"/>
      <c r="E3930" s="1"/>
      <c r="F3930" s="1"/>
      <c r="G3930" s="1"/>
    </row>
    <row r="3931" spans="1:7" x14ac:dyDescent="0.3">
      <c r="A3931" s="1"/>
      <c r="B3931" s="1"/>
      <c r="C3931" s="2"/>
      <c r="D3931" s="44"/>
      <c r="E3931" s="1"/>
      <c r="F3931" s="1"/>
      <c r="G3931" s="1"/>
    </row>
    <row r="3932" spans="1:7" x14ac:dyDescent="0.3">
      <c r="A3932" s="1"/>
      <c r="B3932" s="1"/>
      <c r="C3932" s="2"/>
      <c r="D3932" s="44"/>
      <c r="E3932" s="1"/>
      <c r="F3932" s="1"/>
      <c r="G3932" s="1"/>
    </row>
    <row r="3933" spans="1:7" x14ac:dyDescent="0.3">
      <c r="A3933" s="1"/>
      <c r="B3933" s="1"/>
      <c r="C3933" s="2"/>
      <c r="D3933" s="44"/>
      <c r="E3933" s="1"/>
      <c r="F3933" s="1"/>
      <c r="G3933" s="1"/>
    </row>
    <row r="3934" spans="1:7" x14ac:dyDescent="0.3">
      <c r="A3934" s="1"/>
      <c r="B3934" s="1"/>
      <c r="C3934" s="2"/>
      <c r="D3934" s="44"/>
      <c r="E3934" s="1"/>
      <c r="F3934" s="1"/>
      <c r="G3934" s="1"/>
    </row>
    <row r="3935" spans="1:7" x14ac:dyDescent="0.3">
      <c r="A3935" s="1"/>
      <c r="B3935" s="1"/>
      <c r="C3935" s="2"/>
      <c r="D3935" s="44"/>
      <c r="E3935" s="1"/>
      <c r="F3935" s="1"/>
      <c r="G3935" s="1"/>
    </row>
    <row r="3936" spans="1:7" x14ac:dyDescent="0.3">
      <c r="A3936" s="1"/>
      <c r="B3936" s="1"/>
      <c r="C3936" s="2"/>
      <c r="D3936" s="44"/>
      <c r="E3936" s="1"/>
      <c r="F3936" s="1"/>
      <c r="G3936" s="1"/>
    </row>
    <row r="3937" spans="1:7" x14ac:dyDescent="0.3">
      <c r="A3937" s="1"/>
      <c r="B3937" s="1"/>
      <c r="C3937" s="2"/>
      <c r="D3937" s="44"/>
      <c r="E3937" s="1"/>
      <c r="F3937" s="1"/>
      <c r="G3937" s="1"/>
    </row>
    <row r="3938" spans="1:7" x14ac:dyDescent="0.3">
      <c r="A3938" s="1"/>
      <c r="B3938" s="1"/>
      <c r="C3938" s="2"/>
      <c r="D3938" s="44"/>
      <c r="E3938" s="1"/>
      <c r="F3938" s="1"/>
      <c r="G3938" s="1"/>
    </row>
    <row r="3939" spans="1:7" x14ac:dyDescent="0.3">
      <c r="A3939" s="1"/>
      <c r="B3939" s="1"/>
      <c r="C3939" s="2"/>
      <c r="D3939" s="44"/>
      <c r="E3939" s="1"/>
      <c r="F3939" s="1"/>
      <c r="G3939" s="1"/>
    </row>
    <row r="3940" spans="1:7" x14ac:dyDescent="0.3">
      <c r="A3940" s="1"/>
      <c r="B3940" s="1"/>
      <c r="C3940" s="2"/>
      <c r="D3940" s="44"/>
      <c r="E3940" s="1"/>
      <c r="F3940" s="1"/>
      <c r="G3940" s="1"/>
    </row>
    <row r="3941" spans="1:7" x14ac:dyDescent="0.3">
      <c r="A3941" s="1"/>
      <c r="B3941" s="1"/>
      <c r="C3941" s="2"/>
      <c r="D3941" s="44"/>
      <c r="E3941" s="1"/>
      <c r="F3941" s="1"/>
      <c r="G3941" s="1"/>
    </row>
    <row r="3942" spans="1:7" x14ac:dyDescent="0.3">
      <c r="A3942" s="1"/>
      <c r="B3942" s="1"/>
      <c r="C3942" s="2"/>
      <c r="D3942" s="44"/>
      <c r="E3942" s="1"/>
      <c r="F3942" s="1"/>
      <c r="G3942" s="1"/>
    </row>
    <row r="3943" spans="1:7" x14ac:dyDescent="0.3">
      <c r="A3943" s="1"/>
      <c r="B3943" s="1"/>
      <c r="C3943" s="2"/>
      <c r="D3943" s="44"/>
      <c r="E3943" s="1"/>
      <c r="F3943" s="1"/>
      <c r="G3943" s="1"/>
    </row>
    <row r="3944" spans="1:7" x14ac:dyDescent="0.3">
      <c r="A3944" s="1"/>
      <c r="B3944" s="1"/>
      <c r="C3944" s="2"/>
      <c r="D3944" s="44"/>
      <c r="E3944" s="1"/>
      <c r="F3944" s="1"/>
      <c r="G3944" s="1"/>
    </row>
    <row r="3945" spans="1:7" x14ac:dyDescent="0.3">
      <c r="A3945" s="1"/>
      <c r="B3945" s="1"/>
      <c r="C3945" s="2"/>
      <c r="D3945" s="44"/>
      <c r="E3945" s="1"/>
      <c r="F3945" s="1"/>
      <c r="G3945" s="1"/>
    </row>
    <row r="3946" spans="1:7" x14ac:dyDescent="0.3">
      <c r="A3946" s="1"/>
      <c r="B3946" s="1"/>
      <c r="C3946" s="2"/>
      <c r="D3946" s="44"/>
      <c r="E3946" s="1"/>
      <c r="F3946" s="1"/>
      <c r="G3946" s="1"/>
    </row>
    <row r="3947" spans="1:7" x14ac:dyDescent="0.3">
      <c r="A3947" s="1"/>
      <c r="B3947" s="1"/>
      <c r="C3947" s="2"/>
      <c r="D3947" s="44"/>
      <c r="E3947" s="1"/>
      <c r="F3947" s="1"/>
      <c r="G3947" s="1"/>
    </row>
    <row r="3948" spans="1:7" x14ac:dyDescent="0.3">
      <c r="A3948" s="1"/>
      <c r="B3948" s="1"/>
      <c r="C3948" s="2"/>
      <c r="D3948" s="44"/>
      <c r="E3948" s="1"/>
      <c r="F3948" s="1"/>
      <c r="G3948" s="1"/>
    </row>
    <row r="3949" spans="1:7" x14ac:dyDescent="0.3">
      <c r="A3949" s="1"/>
      <c r="B3949" s="1"/>
      <c r="C3949" s="2"/>
      <c r="D3949" s="44"/>
      <c r="E3949" s="1"/>
      <c r="F3949" s="1"/>
      <c r="G3949" s="1"/>
    </row>
    <row r="3950" spans="1:7" x14ac:dyDescent="0.3">
      <c r="A3950" s="1"/>
      <c r="B3950" s="1"/>
      <c r="C3950" s="2"/>
      <c r="D3950" s="44"/>
      <c r="E3950" s="1"/>
      <c r="F3950" s="1"/>
      <c r="G3950" s="1"/>
    </row>
    <row r="3951" spans="1:7" x14ac:dyDescent="0.3">
      <c r="A3951" s="1"/>
      <c r="B3951" s="1"/>
      <c r="C3951" s="2"/>
      <c r="D3951" s="44"/>
      <c r="E3951" s="1"/>
      <c r="F3951" s="1"/>
      <c r="G3951" s="1"/>
    </row>
    <row r="3952" spans="1:7" x14ac:dyDescent="0.3">
      <c r="A3952" s="1"/>
      <c r="B3952" s="1"/>
      <c r="C3952" s="2"/>
      <c r="D3952" s="44"/>
      <c r="E3952" s="1"/>
      <c r="F3952" s="1"/>
      <c r="G3952" s="1"/>
    </row>
    <row r="3953" spans="1:7" x14ac:dyDescent="0.3">
      <c r="A3953" s="1"/>
      <c r="B3953" s="1"/>
      <c r="C3953" s="2"/>
      <c r="D3953" s="44"/>
      <c r="E3953" s="1"/>
      <c r="F3953" s="1"/>
      <c r="G3953" s="1"/>
    </row>
    <row r="3954" spans="1:7" x14ac:dyDescent="0.3">
      <c r="A3954" s="1"/>
      <c r="B3954" s="1"/>
      <c r="C3954" s="2"/>
      <c r="D3954" s="44"/>
      <c r="E3954" s="1"/>
      <c r="F3954" s="1"/>
      <c r="G3954" s="1"/>
    </row>
    <row r="3955" spans="1:7" x14ac:dyDescent="0.3">
      <c r="A3955" s="1"/>
      <c r="B3955" s="1"/>
      <c r="C3955" s="2"/>
      <c r="D3955" s="44"/>
      <c r="E3955" s="1"/>
      <c r="F3955" s="1"/>
      <c r="G3955" s="1"/>
    </row>
    <row r="3956" spans="1:7" x14ac:dyDescent="0.3">
      <c r="A3956" s="1"/>
      <c r="B3956" s="1"/>
      <c r="C3956" s="2"/>
      <c r="D3956" s="44"/>
      <c r="E3956" s="1"/>
      <c r="F3956" s="1"/>
      <c r="G3956" s="1"/>
    </row>
    <row r="3957" spans="1:7" x14ac:dyDescent="0.3">
      <c r="A3957" s="1"/>
      <c r="B3957" s="1"/>
      <c r="C3957" s="2"/>
      <c r="D3957" s="44"/>
      <c r="E3957" s="1"/>
      <c r="F3957" s="1"/>
      <c r="G3957" s="1"/>
    </row>
    <row r="3958" spans="1:7" x14ac:dyDescent="0.3">
      <c r="A3958" s="1"/>
      <c r="B3958" s="1"/>
      <c r="C3958" s="2"/>
      <c r="D3958" s="44"/>
      <c r="E3958" s="1"/>
      <c r="F3958" s="1"/>
      <c r="G3958" s="1"/>
    </row>
    <row r="3959" spans="1:7" x14ac:dyDescent="0.3">
      <c r="A3959" s="1"/>
      <c r="B3959" s="1"/>
      <c r="C3959" s="2"/>
      <c r="D3959" s="44"/>
      <c r="E3959" s="1"/>
      <c r="F3959" s="1"/>
      <c r="G3959" s="1"/>
    </row>
    <row r="3960" spans="1:7" x14ac:dyDescent="0.3">
      <c r="A3960" s="1"/>
      <c r="B3960" s="1"/>
      <c r="C3960" s="2"/>
      <c r="D3960" s="44"/>
      <c r="E3960" s="1"/>
      <c r="F3960" s="1"/>
      <c r="G3960" s="1"/>
    </row>
    <row r="3961" spans="1:7" x14ac:dyDescent="0.3">
      <c r="A3961" s="1"/>
      <c r="B3961" s="1"/>
      <c r="C3961" s="2"/>
      <c r="D3961" s="44"/>
      <c r="E3961" s="1"/>
      <c r="F3961" s="1"/>
      <c r="G3961" s="1"/>
    </row>
    <row r="3962" spans="1:7" x14ac:dyDescent="0.3">
      <c r="A3962" s="1"/>
      <c r="B3962" s="1"/>
      <c r="C3962" s="2"/>
      <c r="D3962" s="44"/>
      <c r="E3962" s="1"/>
      <c r="F3962" s="1"/>
      <c r="G3962" s="1"/>
    </row>
    <row r="3963" spans="1:7" x14ac:dyDescent="0.3">
      <c r="A3963" s="1"/>
      <c r="B3963" s="1"/>
      <c r="C3963" s="2"/>
      <c r="D3963" s="44"/>
      <c r="E3963" s="1"/>
      <c r="F3963" s="1"/>
      <c r="G3963" s="1"/>
    </row>
    <row r="3964" spans="1:7" x14ac:dyDescent="0.3">
      <c r="A3964" s="1"/>
      <c r="B3964" s="1"/>
      <c r="C3964" s="2"/>
      <c r="D3964" s="44"/>
      <c r="E3964" s="1"/>
      <c r="F3964" s="1"/>
      <c r="G3964" s="1"/>
    </row>
    <row r="3965" spans="1:7" x14ac:dyDescent="0.3">
      <c r="A3965" s="1"/>
      <c r="B3965" s="1"/>
      <c r="C3965" s="2"/>
      <c r="D3965" s="44"/>
      <c r="E3965" s="1"/>
      <c r="F3965" s="1"/>
      <c r="G3965" s="1"/>
    </row>
    <row r="3966" spans="1:7" x14ac:dyDescent="0.3">
      <c r="A3966" s="1"/>
      <c r="B3966" s="1"/>
      <c r="C3966" s="2"/>
      <c r="D3966" s="44"/>
      <c r="E3966" s="1"/>
      <c r="F3966" s="1"/>
      <c r="G3966" s="1"/>
    </row>
    <row r="3967" spans="1:7" x14ac:dyDescent="0.3">
      <c r="A3967" s="1"/>
      <c r="B3967" s="1"/>
      <c r="C3967" s="2"/>
      <c r="D3967" s="44"/>
      <c r="E3967" s="1"/>
      <c r="F3967" s="1"/>
      <c r="G3967" s="1"/>
    </row>
    <row r="3968" spans="1:7" x14ac:dyDescent="0.3">
      <c r="A3968" s="1"/>
      <c r="B3968" s="1"/>
      <c r="C3968" s="2"/>
      <c r="D3968" s="44"/>
      <c r="E3968" s="1"/>
      <c r="F3968" s="1"/>
      <c r="G3968" s="1"/>
    </row>
    <row r="3969" spans="1:7" x14ac:dyDescent="0.3">
      <c r="A3969" s="1"/>
      <c r="B3969" s="1"/>
      <c r="C3969" s="2"/>
      <c r="D3969" s="44"/>
      <c r="E3969" s="1"/>
      <c r="F3969" s="1"/>
      <c r="G3969" s="1"/>
    </row>
    <row r="3970" spans="1:7" x14ac:dyDescent="0.3">
      <c r="A3970" s="1"/>
      <c r="B3970" s="1"/>
      <c r="C3970" s="2"/>
      <c r="D3970" s="44"/>
      <c r="E3970" s="1"/>
      <c r="F3970" s="1"/>
      <c r="G3970" s="1"/>
    </row>
    <row r="3971" spans="1:7" x14ac:dyDescent="0.3">
      <c r="A3971" s="1"/>
      <c r="B3971" s="1"/>
      <c r="C3971" s="2"/>
      <c r="D3971" s="44"/>
      <c r="E3971" s="1"/>
      <c r="F3971" s="1"/>
      <c r="G3971" s="1"/>
    </row>
    <row r="3972" spans="1:7" x14ac:dyDescent="0.3">
      <c r="A3972" s="1"/>
      <c r="B3972" s="1"/>
      <c r="C3972" s="2"/>
      <c r="D3972" s="44"/>
      <c r="E3972" s="1"/>
      <c r="F3972" s="1"/>
      <c r="G3972" s="1"/>
    </row>
    <row r="3973" spans="1:7" x14ac:dyDescent="0.3">
      <c r="A3973" s="1"/>
      <c r="B3973" s="1"/>
      <c r="C3973" s="2"/>
      <c r="D3973" s="44"/>
      <c r="E3973" s="1"/>
      <c r="F3973" s="1"/>
      <c r="G3973" s="1"/>
    </row>
    <row r="3974" spans="1:7" x14ac:dyDescent="0.3">
      <c r="A3974" s="1"/>
      <c r="B3974" s="1"/>
      <c r="C3974" s="2"/>
      <c r="D3974" s="44"/>
      <c r="E3974" s="1"/>
      <c r="F3974" s="1"/>
      <c r="G3974" s="1"/>
    </row>
    <row r="3975" spans="1:7" x14ac:dyDescent="0.3">
      <c r="A3975" s="1"/>
      <c r="B3975" s="1"/>
      <c r="C3975" s="2"/>
      <c r="D3975" s="44"/>
      <c r="E3975" s="1"/>
      <c r="F3975" s="1"/>
      <c r="G3975" s="1"/>
    </row>
    <row r="3976" spans="1:7" x14ac:dyDescent="0.3">
      <c r="A3976" s="1"/>
      <c r="B3976" s="1"/>
      <c r="C3976" s="2"/>
      <c r="D3976" s="44"/>
      <c r="E3976" s="1"/>
      <c r="F3976" s="1"/>
      <c r="G3976" s="1"/>
    </row>
    <row r="3977" spans="1:7" x14ac:dyDescent="0.3">
      <c r="A3977" s="1"/>
      <c r="B3977" s="1"/>
      <c r="C3977" s="2"/>
      <c r="D3977" s="44"/>
      <c r="E3977" s="1"/>
      <c r="F3977" s="1"/>
      <c r="G3977" s="1"/>
    </row>
    <row r="3978" spans="1:7" x14ac:dyDescent="0.3">
      <c r="A3978" s="1"/>
      <c r="B3978" s="1"/>
      <c r="C3978" s="2"/>
      <c r="D3978" s="44"/>
      <c r="E3978" s="1"/>
      <c r="F3978" s="1"/>
      <c r="G3978" s="1"/>
    </row>
    <row r="3979" spans="1:7" x14ac:dyDescent="0.3">
      <c r="A3979" s="1"/>
      <c r="B3979" s="1"/>
      <c r="C3979" s="2"/>
      <c r="D3979" s="44"/>
      <c r="E3979" s="1"/>
      <c r="F3979" s="1"/>
      <c r="G3979" s="1"/>
    </row>
    <row r="3980" spans="1:7" x14ac:dyDescent="0.3">
      <c r="A3980" s="1"/>
      <c r="B3980" s="1"/>
      <c r="C3980" s="2"/>
      <c r="D3980" s="44"/>
      <c r="E3980" s="1"/>
      <c r="F3980" s="1"/>
      <c r="G3980" s="1"/>
    </row>
    <row r="3981" spans="1:7" x14ac:dyDescent="0.3">
      <c r="A3981" s="1"/>
      <c r="B3981" s="1"/>
      <c r="C3981" s="2"/>
      <c r="D3981" s="44"/>
      <c r="E3981" s="1"/>
      <c r="F3981" s="1"/>
      <c r="G3981" s="1"/>
    </row>
    <row r="3982" spans="1:7" x14ac:dyDescent="0.3">
      <c r="A3982" s="1"/>
      <c r="B3982" s="1"/>
      <c r="C3982" s="2"/>
      <c r="D3982" s="44"/>
      <c r="E3982" s="1"/>
      <c r="F3982" s="1"/>
      <c r="G3982" s="1"/>
    </row>
    <row r="3983" spans="1:7" x14ac:dyDescent="0.3">
      <c r="A3983" s="1"/>
      <c r="B3983" s="1"/>
      <c r="C3983" s="2"/>
      <c r="D3983" s="44"/>
      <c r="E3983" s="1"/>
      <c r="F3983" s="1"/>
      <c r="G3983" s="1"/>
    </row>
    <row r="3984" spans="1:7" x14ac:dyDescent="0.3">
      <c r="A3984" s="1"/>
      <c r="B3984" s="1"/>
      <c r="C3984" s="2"/>
      <c r="D3984" s="44"/>
      <c r="E3984" s="1"/>
      <c r="F3984" s="1"/>
      <c r="G3984" s="1"/>
    </row>
    <row r="3985" spans="1:7" x14ac:dyDescent="0.3">
      <c r="A3985" s="1"/>
      <c r="B3985" s="1"/>
      <c r="C3985" s="2"/>
      <c r="D3985" s="44"/>
      <c r="E3985" s="1"/>
      <c r="F3985" s="1"/>
      <c r="G3985" s="1"/>
    </row>
    <row r="3986" spans="1:7" x14ac:dyDescent="0.3">
      <c r="A3986" s="1"/>
      <c r="B3986" s="1"/>
      <c r="C3986" s="2"/>
      <c r="D3986" s="44"/>
      <c r="E3986" s="1"/>
      <c r="F3986" s="1"/>
      <c r="G3986" s="1"/>
    </row>
    <row r="3987" spans="1:7" x14ac:dyDescent="0.3">
      <c r="A3987" s="1"/>
      <c r="B3987" s="1"/>
      <c r="C3987" s="2"/>
      <c r="D3987" s="44"/>
      <c r="E3987" s="1"/>
      <c r="F3987" s="1"/>
      <c r="G3987" s="1"/>
    </row>
    <row r="3988" spans="1:7" x14ac:dyDescent="0.3">
      <c r="A3988" s="1"/>
      <c r="B3988" s="1"/>
      <c r="C3988" s="2"/>
      <c r="D3988" s="44"/>
      <c r="E3988" s="1"/>
      <c r="F3988" s="1"/>
      <c r="G3988" s="1"/>
    </row>
    <row r="3989" spans="1:7" x14ac:dyDescent="0.3">
      <c r="A3989" s="1"/>
      <c r="B3989" s="1"/>
      <c r="C3989" s="2"/>
      <c r="D3989" s="44"/>
      <c r="E3989" s="1"/>
      <c r="F3989" s="1"/>
      <c r="G3989" s="1"/>
    </row>
    <row r="3990" spans="1:7" x14ac:dyDescent="0.3">
      <c r="A3990" s="1"/>
      <c r="B3990" s="1"/>
      <c r="C3990" s="2"/>
      <c r="D3990" s="44"/>
      <c r="E3990" s="1"/>
      <c r="F3990" s="1"/>
      <c r="G3990" s="1"/>
    </row>
    <row r="3991" spans="1:7" x14ac:dyDescent="0.3">
      <c r="A3991" s="1"/>
      <c r="B3991" s="1"/>
      <c r="C3991" s="2"/>
      <c r="D3991" s="44"/>
      <c r="E3991" s="1"/>
      <c r="F3991" s="1"/>
      <c r="G3991" s="1"/>
    </row>
    <row r="3992" spans="1:7" x14ac:dyDescent="0.3">
      <c r="A3992" s="1"/>
      <c r="B3992" s="1"/>
      <c r="C3992" s="2"/>
      <c r="D3992" s="44"/>
      <c r="E3992" s="1"/>
      <c r="F3992" s="1"/>
      <c r="G3992" s="1"/>
    </row>
    <row r="3993" spans="1:7" x14ac:dyDescent="0.3">
      <c r="A3993" s="1"/>
      <c r="B3993" s="1"/>
      <c r="C3993" s="2"/>
      <c r="D3993" s="44"/>
      <c r="E3993" s="1"/>
      <c r="F3993" s="1"/>
      <c r="G3993" s="1"/>
    </row>
    <row r="3994" spans="1:7" x14ac:dyDescent="0.3">
      <c r="A3994" s="1"/>
      <c r="B3994" s="1"/>
      <c r="C3994" s="2"/>
      <c r="D3994" s="44"/>
      <c r="E3994" s="1"/>
      <c r="F3994" s="1"/>
      <c r="G3994" s="1"/>
    </row>
    <row r="3995" spans="1:7" x14ac:dyDescent="0.3">
      <c r="A3995" s="1"/>
      <c r="B3995" s="1"/>
      <c r="C3995" s="2"/>
      <c r="D3995" s="44"/>
      <c r="E3995" s="1"/>
      <c r="F3995" s="1"/>
      <c r="G3995" s="1"/>
    </row>
    <row r="3996" spans="1:7" x14ac:dyDescent="0.3">
      <c r="A3996" s="1"/>
      <c r="B3996" s="1"/>
      <c r="C3996" s="2"/>
      <c r="D3996" s="44"/>
      <c r="E3996" s="1"/>
      <c r="F3996" s="1"/>
      <c r="G3996" s="1"/>
    </row>
    <row r="3997" spans="1:7" x14ac:dyDescent="0.3">
      <c r="A3997" s="1"/>
      <c r="B3997" s="1"/>
      <c r="C3997" s="2"/>
      <c r="D3997" s="44"/>
      <c r="E3997" s="1"/>
      <c r="F3997" s="1"/>
      <c r="G3997" s="1"/>
    </row>
    <row r="3998" spans="1:7" x14ac:dyDescent="0.3">
      <c r="A3998" s="1"/>
      <c r="B3998" s="1"/>
      <c r="C3998" s="2"/>
      <c r="D3998" s="44"/>
      <c r="E3998" s="1"/>
      <c r="F3998" s="1"/>
      <c r="G3998" s="1"/>
    </row>
    <row r="3999" spans="1:7" x14ac:dyDescent="0.3">
      <c r="A3999" s="1"/>
      <c r="B3999" s="1"/>
      <c r="C3999" s="2"/>
      <c r="D3999" s="44"/>
      <c r="E3999" s="1"/>
      <c r="F3999" s="1"/>
      <c r="G3999" s="1"/>
    </row>
    <row r="4000" spans="1:7" x14ac:dyDescent="0.3">
      <c r="A4000" s="1"/>
      <c r="B4000" s="1"/>
      <c r="C4000" s="2"/>
      <c r="D4000" s="44"/>
      <c r="E4000" s="1"/>
      <c r="F4000" s="1"/>
      <c r="G4000" s="1"/>
    </row>
    <row r="4001" spans="1:7" x14ac:dyDescent="0.3">
      <c r="A4001" s="1"/>
      <c r="B4001" s="1"/>
      <c r="C4001" s="2"/>
      <c r="D4001" s="44"/>
      <c r="E4001" s="1"/>
      <c r="F4001" s="1"/>
      <c r="G4001" s="1"/>
    </row>
    <row r="4002" spans="1:7" x14ac:dyDescent="0.3">
      <c r="A4002" s="1"/>
      <c r="B4002" s="1"/>
      <c r="C4002" s="2"/>
      <c r="D4002" s="44"/>
      <c r="E4002" s="1"/>
      <c r="F4002" s="1"/>
      <c r="G4002" s="1"/>
    </row>
    <row r="4003" spans="1:7" x14ac:dyDescent="0.3">
      <c r="A4003" s="1"/>
      <c r="B4003" s="1"/>
      <c r="C4003" s="2"/>
      <c r="D4003" s="44"/>
      <c r="E4003" s="1"/>
      <c r="F4003" s="1"/>
      <c r="G4003" s="1"/>
    </row>
    <row r="4004" spans="1:7" x14ac:dyDescent="0.3">
      <c r="A4004" s="1"/>
      <c r="B4004" s="1"/>
      <c r="C4004" s="2"/>
      <c r="D4004" s="44"/>
      <c r="E4004" s="1"/>
      <c r="F4004" s="1"/>
      <c r="G4004" s="1"/>
    </row>
    <row r="4005" spans="1:7" x14ac:dyDescent="0.3">
      <c r="A4005" s="1"/>
      <c r="B4005" s="1"/>
      <c r="C4005" s="2"/>
      <c r="D4005" s="44"/>
      <c r="E4005" s="1"/>
      <c r="F4005" s="1"/>
      <c r="G4005" s="1"/>
    </row>
    <row r="4006" spans="1:7" x14ac:dyDescent="0.3">
      <c r="A4006" s="1"/>
      <c r="B4006" s="1"/>
      <c r="C4006" s="2"/>
      <c r="D4006" s="44"/>
      <c r="E4006" s="1"/>
      <c r="F4006" s="1"/>
      <c r="G4006" s="1"/>
    </row>
    <row r="4007" spans="1:7" x14ac:dyDescent="0.3">
      <c r="A4007" s="1"/>
      <c r="B4007" s="1"/>
      <c r="C4007" s="2"/>
      <c r="D4007" s="44"/>
      <c r="E4007" s="1"/>
      <c r="F4007" s="1"/>
      <c r="G4007" s="1"/>
    </row>
    <row r="4008" spans="1:7" x14ac:dyDescent="0.3">
      <c r="A4008" s="1"/>
      <c r="B4008" s="1"/>
      <c r="C4008" s="2"/>
      <c r="D4008" s="44"/>
      <c r="E4008" s="1"/>
      <c r="F4008" s="1"/>
      <c r="G4008" s="1"/>
    </row>
    <row r="4009" spans="1:7" x14ac:dyDescent="0.3">
      <c r="A4009" s="1"/>
      <c r="B4009" s="1"/>
      <c r="C4009" s="2"/>
      <c r="D4009" s="44"/>
      <c r="E4009" s="1"/>
      <c r="F4009" s="1"/>
      <c r="G4009" s="1"/>
    </row>
    <row r="4010" spans="1:7" x14ac:dyDescent="0.3">
      <c r="A4010" s="1"/>
      <c r="B4010" s="1"/>
      <c r="C4010" s="2"/>
      <c r="D4010" s="44"/>
      <c r="E4010" s="1"/>
      <c r="F4010" s="1"/>
      <c r="G4010" s="1"/>
    </row>
    <row r="4011" spans="1:7" x14ac:dyDescent="0.3">
      <c r="A4011" s="1"/>
      <c r="B4011" s="1"/>
      <c r="C4011" s="2"/>
      <c r="D4011" s="44"/>
      <c r="E4011" s="1"/>
      <c r="F4011" s="1"/>
      <c r="G4011" s="1"/>
    </row>
    <row r="4012" spans="1:7" x14ac:dyDescent="0.3">
      <c r="A4012" s="1"/>
      <c r="B4012" s="1"/>
      <c r="C4012" s="2"/>
      <c r="D4012" s="44"/>
      <c r="E4012" s="1"/>
      <c r="F4012" s="1"/>
      <c r="G4012" s="1"/>
    </row>
    <row r="4013" spans="1:7" x14ac:dyDescent="0.3">
      <c r="A4013" s="1"/>
      <c r="B4013" s="1"/>
      <c r="C4013" s="2"/>
      <c r="D4013" s="44"/>
      <c r="E4013" s="1"/>
      <c r="F4013" s="1"/>
      <c r="G4013" s="1"/>
    </row>
    <row r="4014" spans="1:7" x14ac:dyDescent="0.3">
      <c r="A4014" s="1"/>
      <c r="B4014" s="1"/>
      <c r="C4014" s="2"/>
      <c r="D4014" s="44"/>
      <c r="E4014" s="1"/>
      <c r="F4014" s="1"/>
      <c r="G4014" s="1"/>
    </row>
    <row r="4015" spans="1:7" x14ac:dyDescent="0.3">
      <c r="A4015" s="1"/>
      <c r="B4015" s="1"/>
      <c r="C4015" s="2"/>
      <c r="D4015" s="44"/>
      <c r="E4015" s="1"/>
      <c r="F4015" s="1"/>
      <c r="G4015" s="1"/>
    </row>
    <row r="4016" spans="1:7" x14ac:dyDescent="0.3">
      <c r="A4016" s="1"/>
      <c r="B4016" s="1"/>
      <c r="C4016" s="2"/>
      <c r="D4016" s="44"/>
      <c r="E4016" s="1"/>
      <c r="F4016" s="1"/>
      <c r="G4016" s="1"/>
    </row>
    <row r="4017" spans="1:7" x14ac:dyDescent="0.3">
      <c r="A4017" s="1"/>
      <c r="B4017" s="1"/>
      <c r="C4017" s="2"/>
      <c r="D4017" s="44"/>
      <c r="E4017" s="1"/>
      <c r="F4017" s="1"/>
      <c r="G4017" s="1"/>
    </row>
    <row r="4018" spans="1:7" x14ac:dyDescent="0.3">
      <c r="A4018" s="1"/>
      <c r="B4018" s="1"/>
      <c r="C4018" s="2"/>
      <c r="D4018" s="44"/>
      <c r="E4018" s="1"/>
      <c r="F4018" s="1"/>
      <c r="G4018" s="1"/>
    </row>
    <row r="4019" spans="1:7" x14ac:dyDescent="0.3">
      <c r="A4019" s="1"/>
      <c r="B4019" s="1"/>
      <c r="C4019" s="2"/>
      <c r="D4019" s="44"/>
      <c r="E4019" s="1"/>
      <c r="F4019" s="1"/>
      <c r="G4019" s="1"/>
    </row>
    <row r="4020" spans="1:7" x14ac:dyDescent="0.3">
      <c r="A4020" s="1"/>
      <c r="B4020" s="1"/>
      <c r="C4020" s="2"/>
      <c r="D4020" s="44"/>
      <c r="E4020" s="1"/>
      <c r="F4020" s="1"/>
      <c r="G4020" s="1"/>
    </row>
    <row r="4021" spans="1:7" x14ac:dyDescent="0.3">
      <c r="A4021" s="1"/>
      <c r="B4021" s="1"/>
      <c r="C4021" s="2"/>
      <c r="D4021" s="44"/>
      <c r="E4021" s="1"/>
      <c r="F4021" s="1"/>
      <c r="G4021" s="1"/>
    </row>
    <row r="4022" spans="1:7" x14ac:dyDescent="0.3">
      <c r="A4022" s="1"/>
      <c r="B4022" s="1"/>
      <c r="C4022" s="2"/>
      <c r="D4022" s="44"/>
      <c r="E4022" s="1"/>
      <c r="F4022" s="1"/>
      <c r="G4022" s="1"/>
    </row>
    <row r="4023" spans="1:7" x14ac:dyDescent="0.3">
      <c r="A4023" s="1"/>
      <c r="B4023" s="1"/>
      <c r="C4023" s="2"/>
      <c r="D4023" s="44"/>
      <c r="E4023" s="1"/>
      <c r="F4023" s="1"/>
      <c r="G4023" s="1"/>
    </row>
    <row r="4024" spans="1:7" x14ac:dyDescent="0.3">
      <c r="A4024" s="1"/>
      <c r="B4024" s="1"/>
      <c r="C4024" s="2"/>
      <c r="D4024" s="44"/>
      <c r="E4024" s="1"/>
      <c r="F4024" s="1"/>
      <c r="G4024" s="1"/>
    </row>
    <row r="4025" spans="1:7" x14ac:dyDescent="0.3">
      <c r="A4025" s="1"/>
      <c r="B4025" s="1"/>
      <c r="C4025" s="2"/>
      <c r="D4025" s="44"/>
      <c r="E4025" s="1"/>
      <c r="F4025" s="1"/>
      <c r="G4025" s="1"/>
    </row>
    <row r="4026" spans="1:7" x14ac:dyDescent="0.3">
      <c r="A4026" s="1"/>
      <c r="B4026" s="1"/>
      <c r="C4026" s="2"/>
      <c r="D4026" s="44"/>
      <c r="E4026" s="1"/>
      <c r="F4026" s="1"/>
      <c r="G4026" s="1"/>
    </row>
    <row r="4027" spans="1:7" x14ac:dyDescent="0.3">
      <c r="A4027" s="1"/>
      <c r="B4027" s="1"/>
      <c r="C4027" s="2"/>
      <c r="D4027" s="44"/>
      <c r="E4027" s="1"/>
      <c r="F4027" s="1"/>
      <c r="G4027" s="1"/>
    </row>
    <row r="4028" spans="1:7" x14ac:dyDescent="0.3">
      <c r="A4028" s="1"/>
      <c r="B4028" s="1"/>
      <c r="C4028" s="2"/>
      <c r="D4028" s="44"/>
      <c r="E4028" s="1"/>
      <c r="F4028" s="1"/>
      <c r="G4028" s="1"/>
    </row>
    <row r="4029" spans="1:7" x14ac:dyDescent="0.3">
      <c r="A4029" s="1"/>
      <c r="B4029" s="1"/>
      <c r="C4029" s="2"/>
      <c r="D4029" s="44"/>
      <c r="E4029" s="1"/>
      <c r="F4029" s="1"/>
      <c r="G4029" s="1"/>
    </row>
    <row r="4030" spans="1:7" x14ac:dyDescent="0.3">
      <c r="A4030" s="1"/>
      <c r="B4030" s="1"/>
      <c r="C4030" s="2"/>
      <c r="D4030" s="44"/>
      <c r="E4030" s="1"/>
      <c r="F4030" s="1"/>
      <c r="G4030" s="1"/>
    </row>
    <row r="4031" spans="1:7" x14ac:dyDescent="0.3">
      <c r="A4031" s="1"/>
      <c r="B4031" s="1"/>
      <c r="C4031" s="2"/>
      <c r="D4031" s="44"/>
      <c r="E4031" s="1"/>
      <c r="F4031" s="1"/>
      <c r="G4031" s="1"/>
    </row>
    <row r="4032" spans="1:7" x14ac:dyDescent="0.3">
      <c r="A4032" s="1"/>
      <c r="B4032" s="1"/>
      <c r="C4032" s="2"/>
      <c r="D4032" s="44"/>
      <c r="E4032" s="1"/>
      <c r="F4032" s="1"/>
      <c r="G4032" s="1"/>
    </row>
    <row r="4033" spans="1:7" x14ac:dyDescent="0.3">
      <c r="A4033" s="1"/>
      <c r="B4033" s="1"/>
      <c r="C4033" s="2"/>
      <c r="D4033" s="44"/>
      <c r="E4033" s="1"/>
      <c r="F4033" s="1"/>
      <c r="G4033" s="1"/>
    </row>
    <row r="4034" spans="1:7" x14ac:dyDescent="0.3">
      <c r="A4034" s="1"/>
      <c r="B4034" s="1"/>
      <c r="C4034" s="2"/>
      <c r="D4034" s="44"/>
      <c r="E4034" s="1"/>
      <c r="F4034" s="1"/>
      <c r="G4034" s="1"/>
    </row>
    <row r="4035" spans="1:7" x14ac:dyDescent="0.3">
      <c r="A4035" s="1"/>
      <c r="B4035" s="1"/>
      <c r="C4035" s="2"/>
      <c r="D4035" s="44"/>
      <c r="E4035" s="1"/>
      <c r="F4035" s="1"/>
      <c r="G4035" s="1"/>
    </row>
    <row r="4036" spans="1:7" x14ac:dyDescent="0.3">
      <c r="A4036" s="1"/>
      <c r="B4036" s="1"/>
      <c r="C4036" s="2"/>
      <c r="D4036" s="44"/>
      <c r="E4036" s="1"/>
      <c r="F4036" s="1"/>
      <c r="G4036" s="1"/>
    </row>
    <row r="4037" spans="1:7" x14ac:dyDescent="0.3">
      <c r="A4037" s="1"/>
      <c r="B4037" s="1"/>
      <c r="C4037" s="2"/>
      <c r="D4037" s="44"/>
      <c r="E4037" s="1"/>
      <c r="F4037" s="1"/>
      <c r="G4037" s="1"/>
    </row>
    <row r="4038" spans="1:7" x14ac:dyDescent="0.3">
      <c r="A4038" s="1"/>
      <c r="B4038" s="1"/>
      <c r="C4038" s="2"/>
      <c r="D4038" s="44"/>
      <c r="E4038" s="1"/>
      <c r="F4038" s="1"/>
      <c r="G4038" s="1"/>
    </row>
    <row r="4039" spans="1:7" x14ac:dyDescent="0.3">
      <c r="A4039" s="1"/>
      <c r="B4039" s="1"/>
      <c r="C4039" s="2"/>
      <c r="D4039" s="44"/>
      <c r="E4039" s="1"/>
      <c r="F4039" s="1"/>
      <c r="G4039" s="1"/>
    </row>
    <row r="4040" spans="1:7" x14ac:dyDescent="0.3">
      <c r="A4040" s="1"/>
      <c r="B4040" s="1"/>
      <c r="C4040" s="2"/>
      <c r="D4040" s="44"/>
      <c r="E4040" s="1"/>
      <c r="F4040" s="1"/>
      <c r="G4040" s="1"/>
    </row>
    <row r="4041" spans="1:7" x14ac:dyDescent="0.3">
      <c r="A4041" s="1"/>
      <c r="B4041" s="1"/>
      <c r="C4041" s="2"/>
      <c r="D4041" s="44"/>
      <c r="E4041" s="1"/>
      <c r="F4041" s="1"/>
      <c r="G4041" s="1"/>
    </row>
    <row r="4042" spans="1:7" x14ac:dyDescent="0.3">
      <c r="A4042" s="1"/>
      <c r="B4042" s="1"/>
      <c r="C4042" s="2"/>
      <c r="D4042" s="44"/>
      <c r="E4042" s="1"/>
      <c r="F4042" s="1"/>
      <c r="G4042" s="1"/>
    </row>
    <row r="4043" spans="1:7" x14ac:dyDescent="0.3">
      <c r="A4043" s="1"/>
      <c r="B4043" s="1"/>
      <c r="C4043" s="2"/>
      <c r="D4043" s="44"/>
      <c r="E4043" s="1"/>
      <c r="F4043" s="1"/>
      <c r="G4043" s="1"/>
    </row>
    <row r="4044" spans="1:7" x14ac:dyDescent="0.3">
      <c r="A4044" s="1"/>
      <c r="B4044" s="1"/>
      <c r="C4044" s="2"/>
      <c r="D4044" s="44"/>
      <c r="E4044" s="1"/>
      <c r="F4044" s="1"/>
      <c r="G4044" s="1"/>
    </row>
    <row r="4045" spans="1:7" x14ac:dyDescent="0.3">
      <c r="A4045" s="1"/>
      <c r="B4045" s="1"/>
      <c r="C4045" s="2"/>
      <c r="D4045" s="44"/>
      <c r="E4045" s="1"/>
      <c r="F4045" s="1"/>
      <c r="G4045" s="1"/>
    </row>
    <row r="4046" spans="1:7" x14ac:dyDescent="0.3">
      <c r="A4046" s="1"/>
      <c r="B4046" s="1"/>
      <c r="C4046" s="2"/>
      <c r="D4046" s="44"/>
      <c r="E4046" s="1"/>
      <c r="F4046" s="1"/>
      <c r="G4046" s="1"/>
    </row>
    <row r="4047" spans="1:7" x14ac:dyDescent="0.3">
      <c r="A4047" s="1"/>
      <c r="B4047" s="1"/>
      <c r="C4047" s="2"/>
      <c r="D4047" s="44"/>
      <c r="E4047" s="1"/>
      <c r="F4047" s="1"/>
      <c r="G4047" s="1"/>
    </row>
    <row r="4048" spans="1:7" x14ac:dyDescent="0.3">
      <c r="A4048" s="1"/>
      <c r="B4048" s="1"/>
      <c r="C4048" s="2"/>
      <c r="D4048" s="44"/>
      <c r="E4048" s="1"/>
      <c r="F4048" s="1"/>
      <c r="G4048" s="1"/>
    </row>
    <row r="4049" spans="1:7" x14ac:dyDescent="0.3">
      <c r="A4049" s="1"/>
      <c r="B4049" s="1"/>
      <c r="C4049" s="2"/>
      <c r="D4049" s="44"/>
      <c r="E4049" s="1"/>
      <c r="F4049" s="1"/>
      <c r="G4049" s="1"/>
    </row>
    <row r="4050" spans="1:7" x14ac:dyDescent="0.3">
      <c r="A4050" s="1"/>
      <c r="B4050" s="1"/>
      <c r="C4050" s="2"/>
      <c r="D4050" s="44"/>
      <c r="E4050" s="1"/>
      <c r="F4050" s="1"/>
      <c r="G4050" s="1"/>
    </row>
    <row r="4051" spans="1:7" x14ac:dyDescent="0.3">
      <c r="A4051" s="1"/>
      <c r="B4051" s="1"/>
      <c r="C4051" s="2"/>
      <c r="D4051" s="44"/>
      <c r="E4051" s="1"/>
      <c r="F4051" s="1"/>
      <c r="G4051" s="1"/>
    </row>
    <row r="4052" spans="1:7" x14ac:dyDescent="0.3">
      <c r="A4052" s="1"/>
      <c r="B4052" s="1"/>
      <c r="C4052" s="2"/>
      <c r="D4052" s="44"/>
      <c r="E4052" s="1"/>
      <c r="F4052" s="1"/>
      <c r="G4052" s="1"/>
    </row>
    <row r="4053" spans="1:7" x14ac:dyDescent="0.3">
      <c r="A4053" s="1"/>
      <c r="B4053" s="1"/>
      <c r="C4053" s="2"/>
      <c r="D4053" s="44"/>
      <c r="E4053" s="1"/>
      <c r="F4053" s="1"/>
      <c r="G4053" s="1"/>
    </row>
    <row r="4054" spans="1:7" x14ac:dyDescent="0.3">
      <c r="A4054" s="1"/>
      <c r="B4054" s="1"/>
      <c r="C4054" s="2"/>
      <c r="D4054" s="44"/>
      <c r="E4054" s="1"/>
      <c r="F4054" s="1"/>
      <c r="G4054" s="1"/>
    </row>
    <row r="4055" spans="1:7" x14ac:dyDescent="0.3">
      <c r="A4055" s="1"/>
      <c r="B4055" s="1"/>
      <c r="C4055" s="2"/>
      <c r="D4055" s="44"/>
      <c r="E4055" s="1"/>
      <c r="F4055" s="1"/>
      <c r="G4055" s="1"/>
    </row>
    <row r="4056" spans="1:7" x14ac:dyDescent="0.3">
      <c r="A4056" s="1"/>
      <c r="B4056" s="1"/>
      <c r="C4056" s="2"/>
      <c r="D4056" s="44"/>
      <c r="E4056" s="1"/>
      <c r="F4056" s="1"/>
      <c r="G4056" s="1"/>
    </row>
    <row r="4057" spans="1:7" x14ac:dyDescent="0.3">
      <c r="A4057" s="1"/>
      <c r="B4057" s="1"/>
      <c r="C4057" s="2"/>
      <c r="D4057" s="44"/>
      <c r="E4057" s="1"/>
      <c r="F4057" s="1"/>
      <c r="G4057" s="1"/>
    </row>
    <row r="4058" spans="1:7" x14ac:dyDescent="0.3">
      <c r="A4058" s="1"/>
      <c r="B4058" s="1"/>
      <c r="C4058" s="2"/>
      <c r="D4058" s="44"/>
      <c r="E4058" s="1"/>
      <c r="F4058" s="1"/>
      <c r="G4058" s="1"/>
    </row>
    <row r="4059" spans="1:7" x14ac:dyDescent="0.3">
      <c r="A4059" s="1"/>
      <c r="B4059" s="1"/>
      <c r="C4059" s="2"/>
      <c r="D4059" s="44"/>
      <c r="E4059" s="1"/>
      <c r="F4059" s="1"/>
      <c r="G4059" s="1"/>
    </row>
    <row r="4060" spans="1:7" x14ac:dyDescent="0.3">
      <c r="A4060" s="1"/>
      <c r="B4060" s="1"/>
      <c r="C4060" s="2"/>
      <c r="D4060" s="44"/>
      <c r="E4060" s="1"/>
      <c r="F4060" s="1"/>
      <c r="G4060" s="1"/>
    </row>
    <row r="4061" spans="1:7" x14ac:dyDescent="0.3">
      <c r="A4061" s="1"/>
      <c r="B4061" s="1"/>
      <c r="C4061" s="2"/>
      <c r="D4061" s="44"/>
      <c r="E4061" s="1"/>
      <c r="F4061" s="1"/>
      <c r="G4061" s="1"/>
    </row>
    <row r="4062" spans="1:7" x14ac:dyDescent="0.3">
      <c r="A4062" s="1"/>
      <c r="B4062" s="1"/>
      <c r="C4062" s="2"/>
      <c r="D4062" s="44"/>
      <c r="E4062" s="1"/>
      <c r="F4062" s="1"/>
      <c r="G4062" s="1"/>
    </row>
    <row r="4063" spans="1:7" x14ac:dyDescent="0.3">
      <c r="A4063" s="1"/>
      <c r="B4063" s="1"/>
      <c r="C4063" s="2"/>
      <c r="D4063" s="44"/>
      <c r="E4063" s="1"/>
      <c r="F4063" s="1"/>
      <c r="G4063" s="1"/>
    </row>
    <row r="4064" spans="1:7" x14ac:dyDescent="0.3">
      <c r="A4064" s="1"/>
      <c r="B4064" s="1"/>
      <c r="C4064" s="2"/>
      <c r="D4064" s="44"/>
      <c r="E4064" s="1"/>
      <c r="F4064" s="1"/>
      <c r="G4064" s="1"/>
    </row>
    <row r="4065" spans="1:7" x14ac:dyDescent="0.3">
      <c r="A4065" s="1"/>
      <c r="B4065" s="1"/>
      <c r="C4065" s="2"/>
      <c r="D4065" s="44"/>
      <c r="E4065" s="1"/>
      <c r="F4065" s="1"/>
      <c r="G4065" s="1"/>
    </row>
    <row r="4066" spans="1:7" x14ac:dyDescent="0.3">
      <c r="A4066" s="1"/>
      <c r="B4066" s="1"/>
      <c r="C4066" s="2"/>
      <c r="D4066" s="44"/>
      <c r="E4066" s="1"/>
      <c r="F4066" s="1"/>
      <c r="G4066" s="1"/>
    </row>
    <row r="4067" spans="1:7" x14ac:dyDescent="0.3">
      <c r="A4067" s="1"/>
      <c r="B4067" s="1"/>
      <c r="C4067" s="2"/>
      <c r="D4067" s="44"/>
      <c r="E4067" s="1"/>
      <c r="F4067" s="1"/>
      <c r="G4067" s="1"/>
    </row>
    <row r="4068" spans="1:7" x14ac:dyDescent="0.3">
      <c r="A4068" s="1"/>
      <c r="B4068" s="1"/>
      <c r="C4068" s="2"/>
      <c r="D4068" s="44"/>
      <c r="E4068" s="1"/>
      <c r="F4068" s="1"/>
      <c r="G4068" s="1"/>
    </row>
    <row r="4069" spans="1:7" x14ac:dyDescent="0.3">
      <c r="A4069" s="1"/>
      <c r="B4069" s="1"/>
      <c r="C4069" s="2"/>
      <c r="D4069" s="44"/>
      <c r="E4069" s="1"/>
      <c r="F4069" s="1"/>
      <c r="G4069" s="1"/>
    </row>
    <row r="4070" spans="1:7" x14ac:dyDescent="0.3">
      <c r="A4070" s="1"/>
      <c r="B4070" s="1"/>
      <c r="C4070" s="2"/>
      <c r="D4070" s="44"/>
      <c r="E4070" s="1"/>
      <c r="F4070" s="1"/>
      <c r="G4070" s="1"/>
    </row>
    <row r="4071" spans="1:7" x14ac:dyDescent="0.3">
      <c r="A4071" s="1"/>
      <c r="B4071" s="1"/>
      <c r="C4071" s="2"/>
      <c r="D4071" s="44"/>
      <c r="E4071" s="1"/>
      <c r="F4071" s="1"/>
      <c r="G4071" s="1"/>
    </row>
    <row r="4072" spans="1:7" x14ac:dyDescent="0.3">
      <c r="A4072" s="1"/>
      <c r="B4072" s="1"/>
      <c r="C4072" s="2"/>
      <c r="D4072" s="44"/>
      <c r="E4072" s="1"/>
      <c r="F4072" s="1"/>
      <c r="G4072" s="1"/>
    </row>
    <row r="4073" spans="1:7" x14ac:dyDescent="0.3">
      <c r="A4073" s="1"/>
      <c r="B4073" s="1"/>
      <c r="C4073" s="2"/>
      <c r="D4073" s="44"/>
      <c r="E4073" s="1"/>
      <c r="F4073" s="1"/>
      <c r="G4073" s="1"/>
    </row>
    <row r="4074" spans="1:7" x14ac:dyDescent="0.3">
      <c r="A4074" s="1"/>
      <c r="B4074" s="1"/>
      <c r="C4074" s="2"/>
      <c r="D4074" s="44"/>
      <c r="E4074" s="1"/>
      <c r="F4074" s="1"/>
      <c r="G4074" s="1"/>
    </row>
    <row r="4075" spans="1:7" x14ac:dyDescent="0.3">
      <c r="A4075" s="1"/>
      <c r="B4075" s="1"/>
      <c r="C4075" s="2"/>
      <c r="D4075" s="44"/>
      <c r="E4075" s="1"/>
      <c r="F4075" s="1"/>
      <c r="G4075" s="1"/>
    </row>
    <row r="4076" spans="1:7" x14ac:dyDescent="0.3">
      <c r="A4076" s="1"/>
      <c r="B4076" s="1"/>
      <c r="C4076" s="2"/>
      <c r="D4076" s="44"/>
      <c r="E4076" s="1"/>
      <c r="F4076" s="1"/>
      <c r="G4076" s="1"/>
    </row>
    <row r="4077" spans="1:7" x14ac:dyDescent="0.3">
      <c r="A4077" s="1"/>
      <c r="B4077" s="1"/>
      <c r="C4077" s="2"/>
      <c r="D4077" s="44"/>
      <c r="E4077" s="1"/>
      <c r="F4077" s="1"/>
      <c r="G4077" s="1"/>
    </row>
    <row r="4078" spans="1:7" x14ac:dyDescent="0.3">
      <c r="A4078" s="1"/>
      <c r="B4078" s="1"/>
      <c r="C4078" s="2"/>
      <c r="D4078" s="44"/>
      <c r="E4078" s="1"/>
      <c r="F4078" s="1"/>
      <c r="G4078" s="1"/>
    </row>
    <row r="4079" spans="1:7" x14ac:dyDescent="0.3">
      <c r="A4079" s="1"/>
      <c r="B4079" s="1"/>
      <c r="C4079" s="2"/>
      <c r="D4079" s="44"/>
      <c r="E4079" s="1"/>
      <c r="F4079" s="1"/>
      <c r="G4079" s="1"/>
    </row>
    <row r="4080" spans="1:7" x14ac:dyDescent="0.3">
      <c r="A4080" s="1"/>
      <c r="B4080" s="1"/>
      <c r="C4080" s="2"/>
      <c r="D4080" s="44"/>
      <c r="E4080" s="1"/>
      <c r="F4080" s="1"/>
      <c r="G4080" s="1"/>
    </row>
    <row r="4081" spans="1:7" x14ac:dyDescent="0.3">
      <c r="A4081" s="1"/>
      <c r="B4081" s="1"/>
      <c r="C4081" s="2"/>
      <c r="D4081" s="44"/>
      <c r="E4081" s="1"/>
      <c r="F4081" s="1"/>
      <c r="G4081" s="1"/>
    </row>
    <row r="4082" spans="1:7" x14ac:dyDescent="0.3">
      <c r="A4082" s="1"/>
      <c r="B4082" s="1"/>
      <c r="C4082" s="2"/>
      <c r="D4082" s="44"/>
      <c r="E4082" s="1"/>
      <c r="F4082" s="1"/>
      <c r="G4082" s="1"/>
    </row>
    <row r="4083" spans="1:7" x14ac:dyDescent="0.3">
      <c r="A4083" s="1"/>
      <c r="B4083" s="1"/>
      <c r="C4083" s="2"/>
      <c r="D4083" s="44"/>
      <c r="E4083" s="1"/>
      <c r="F4083" s="1"/>
      <c r="G4083" s="1"/>
    </row>
    <row r="4084" spans="1:7" x14ac:dyDescent="0.3">
      <c r="A4084" s="1"/>
      <c r="B4084" s="1"/>
      <c r="C4084" s="2"/>
      <c r="D4084" s="44"/>
      <c r="E4084" s="1"/>
      <c r="F4084" s="1"/>
      <c r="G4084" s="1"/>
    </row>
    <row r="4085" spans="1:7" x14ac:dyDescent="0.3">
      <c r="A4085" s="1"/>
      <c r="B4085" s="1"/>
      <c r="C4085" s="2"/>
      <c r="D4085" s="44"/>
      <c r="E4085" s="1"/>
      <c r="F4085" s="1"/>
      <c r="G4085" s="1"/>
    </row>
    <row r="4086" spans="1:7" x14ac:dyDescent="0.3">
      <c r="A4086" s="1"/>
      <c r="B4086" s="1"/>
      <c r="C4086" s="2"/>
      <c r="D4086" s="44"/>
      <c r="E4086" s="1"/>
      <c r="F4086" s="1"/>
      <c r="G4086" s="1"/>
    </row>
    <row r="4087" spans="1:7" x14ac:dyDescent="0.3">
      <c r="A4087" s="1"/>
      <c r="B4087" s="1"/>
      <c r="C4087" s="2"/>
      <c r="D4087" s="44"/>
      <c r="E4087" s="1"/>
      <c r="F4087" s="1"/>
      <c r="G4087" s="1"/>
    </row>
    <row r="4088" spans="1:7" x14ac:dyDescent="0.3">
      <c r="A4088" s="1"/>
      <c r="B4088" s="1"/>
      <c r="C4088" s="2"/>
      <c r="D4088" s="44"/>
      <c r="E4088" s="1"/>
      <c r="F4088" s="1"/>
      <c r="G4088" s="1"/>
    </row>
    <row r="4089" spans="1:7" x14ac:dyDescent="0.3">
      <c r="A4089" s="1"/>
      <c r="B4089" s="1"/>
      <c r="C4089" s="2"/>
      <c r="D4089" s="44"/>
      <c r="E4089" s="1"/>
      <c r="F4089" s="1"/>
      <c r="G4089" s="1"/>
    </row>
    <row r="4090" spans="1:7" x14ac:dyDescent="0.3">
      <c r="A4090" s="1"/>
      <c r="B4090" s="1"/>
      <c r="C4090" s="2"/>
      <c r="D4090" s="44"/>
      <c r="E4090" s="1"/>
      <c r="F4090" s="1"/>
      <c r="G4090" s="1"/>
    </row>
    <row r="4091" spans="1:7" x14ac:dyDescent="0.3">
      <c r="A4091" s="1"/>
      <c r="B4091" s="1"/>
      <c r="C4091" s="2"/>
      <c r="D4091" s="44"/>
      <c r="E4091" s="1"/>
      <c r="F4091" s="1"/>
      <c r="G4091" s="1"/>
    </row>
    <row r="4092" spans="1:7" x14ac:dyDescent="0.3">
      <c r="A4092" s="1"/>
      <c r="B4092" s="1"/>
      <c r="C4092" s="2"/>
      <c r="D4092" s="44"/>
      <c r="E4092" s="1"/>
      <c r="F4092" s="1"/>
      <c r="G4092" s="1"/>
    </row>
    <row r="4093" spans="1:7" x14ac:dyDescent="0.3">
      <c r="A4093" s="1"/>
      <c r="B4093" s="1"/>
      <c r="C4093" s="2"/>
      <c r="D4093" s="44"/>
      <c r="E4093" s="1"/>
      <c r="F4093" s="1"/>
      <c r="G4093" s="1"/>
    </row>
    <row r="4094" spans="1:7" x14ac:dyDescent="0.3">
      <c r="A4094" s="1"/>
      <c r="B4094" s="1"/>
      <c r="C4094" s="2"/>
      <c r="D4094" s="44"/>
      <c r="E4094" s="1"/>
      <c r="F4094" s="1"/>
      <c r="G4094" s="1"/>
    </row>
    <row r="4095" spans="1:7" x14ac:dyDescent="0.3">
      <c r="A4095" s="1"/>
      <c r="B4095" s="1"/>
      <c r="C4095" s="2"/>
      <c r="D4095" s="44"/>
      <c r="E4095" s="1"/>
      <c r="F4095" s="1"/>
      <c r="G4095" s="1"/>
    </row>
    <row r="4096" spans="1:7" x14ac:dyDescent="0.3">
      <c r="A4096" s="1"/>
      <c r="B4096" s="1"/>
      <c r="C4096" s="2"/>
      <c r="D4096" s="44"/>
      <c r="E4096" s="1"/>
      <c r="F4096" s="1"/>
      <c r="G4096" s="1"/>
    </row>
    <row r="4097" spans="1:7" x14ac:dyDescent="0.3">
      <c r="A4097" s="1"/>
      <c r="B4097" s="1"/>
      <c r="C4097" s="2"/>
      <c r="D4097" s="44"/>
      <c r="E4097" s="1"/>
      <c r="F4097" s="1"/>
      <c r="G4097" s="1"/>
    </row>
    <row r="4098" spans="1:7" x14ac:dyDescent="0.3">
      <c r="A4098" s="1"/>
      <c r="B4098" s="1"/>
      <c r="C4098" s="2"/>
      <c r="D4098" s="44"/>
      <c r="E4098" s="1"/>
      <c r="F4098" s="1"/>
      <c r="G4098" s="1"/>
    </row>
    <row r="4099" spans="1:7" x14ac:dyDescent="0.3">
      <c r="A4099" s="1"/>
      <c r="B4099" s="1"/>
      <c r="C4099" s="2"/>
      <c r="D4099" s="44"/>
      <c r="E4099" s="1"/>
      <c r="F4099" s="1"/>
      <c r="G4099" s="1"/>
    </row>
    <row r="4100" spans="1:7" x14ac:dyDescent="0.3">
      <c r="A4100" s="1"/>
      <c r="B4100" s="1"/>
      <c r="C4100" s="2"/>
      <c r="D4100" s="44"/>
      <c r="E4100" s="1"/>
      <c r="F4100" s="1"/>
      <c r="G4100" s="1"/>
    </row>
    <row r="4101" spans="1:7" x14ac:dyDescent="0.3">
      <c r="A4101" s="1"/>
      <c r="B4101" s="1"/>
      <c r="C4101" s="2"/>
      <c r="D4101" s="44"/>
      <c r="E4101" s="1"/>
      <c r="F4101" s="1"/>
      <c r="G4101" s="1"/>
    </row>
    <row r="4102" spans="1:7" x14ac:dyDescent="0.3">
      <c r="A4102" s="1"/>
      <c r="B4102" s="1"/>
      <c r="C4102" s="2"/>
      <c r="D4102" s="44"/>
      <c r="E4102" s="1"/>
      <c r="F4102" s="1"/>
      <c r="G4102" s="1"/>
    </row>
    <row r="4103" spans="1:7" x14ac:dyDescent="0.3">
      <c r="A4103" s="1"/>
      <c r="B4103" s="1"/>
      <c r="C4103" s="2"/>
      <c r="D4103" s="44"/>
      <c r="E4103" s="1"/>
      <c r="F4103" s="1"/>
      <c r="G4103" s="1"/>
    </row>
    <row r="4104" spans="1:7" x14ac:dyDescent="0.3">
      <c r="A4104" s="1"/>
      <c r="B4104" s="1"/>
      <c r="C4104" s="2"/>
      <c r="D4104" s="44"/>
      <c r="E4104" s="1"/>
      <c r="F4104" s="1"/>
      <c r="G4104" s="1"/>
    </row>
    <row r="4105" spans="1:7" x14ac:dyDescent="0.3">
      <c r="A4105" s="1"/>
      <c r="B4105" s="1"/>
      <c r="C4105" s="2"/>
      <c r="D4105" s="44"/>
      <c r="E4105" s="1"/>
      <c r="F4105" s="1"/>
      <c r="G4105" s="1"/>
    </row>
    <row r="4106" spans="1:7" x14ac:dyDescent="0.3">
      <c r="A4106" s="1"/>
      <c r="B4106" s="1"/>
      <c r="C4106" s="2"/>
      <c r="D4106" s="44"/>
      <c r="E4106" s="1"/>
      <c r="F4106" s="1"/>
      <c r="G4106" s="1"/>
    </row>
    <row r="4107" spans="1:7" x14ac:dyDescent="0.3">
      <c r="A4107" s="1"/>
      <c r="B4107" s="1"/>
      <c r="C4107" s="2"/>
      <c r="D4107" s="44"/>
      <c r="E4107" s="1"/>
      <c r="F4107" s="1"/>
      <c r="G4107" s="1"/>
    </row>
    <row r="4108" spans="1:7" x14ac:dyDescent="0.3">
      <c r="A4108" s="1"/>
      <c r="B4108" s="1"/>
      <c r="C4108" s="2"/>
      <c r="D4108" s="44"/>
      <c r="E4108" s="1"/>
      <c r="F4108" s="1"/>
      <c r="G4108" s="1"/>
    </row>
    <row r="4109" spans="1:7" x14ac:dyDescent="0.3">
      <c r="A4109" s="1"/>
      <c r="B4109" s="1"/>
      <c r="C4109" s="2"/>
      <c r="D4109" s="44"/>
      <c r="E4109" s="1"/>
      <c r="F4109" s="1"/>
      <c r="G4109" s="1"/>
    </row>
    <row r="4110" spans="1:7" x14ac:dyDescent="0.3">
      <c r="A4110" s="1"/>
      <c r="B4110" s="1"/>
      <c r="C4110" s="2"/>
      <c r="D4110" s="44"/>
      <c r="E4110" s="1"/>
      <c r="F4110" s="1"/>
      <c r="G4110" s="1"/>
    </row>
    <row r="4111" spans="1:7" x14ac:dyDescent="0.3">
      <c r="A4111" s="1"/>
      <c r="B4111" s="1"/>
      <c r="C4111" s="2"/>
      <c r="D4111" s="44"/>
      <c r="E4111" s="1"/>
      <c r="F4111" s="1"/>
      <c r="G4111" s="1"/>
    </row>
    <row r="4112" spans="1:7" x14ac:dyDescent="0.3">
      <c r="A4112" s="1"/>
      <c r="B4112" s="1"/>
      <c r="C4112" s="2"/>
      <c r="D4112" s="44"/>
      <c r="E4112" s="1"/>
      <c r="F4112" s="1"/>
      <c r="G4112" s="1"/>
    </row>
    <row r="4113" spans="1:7" x14ac:dyDescent="0.3">
      <c r="A4113" s="1"/>
      <c r="B4113" s="1"/>
      <c r="C4113" s="2"/>
      <c r="D4113" s="44"/>
      <c r="E4113" s="1"/>
      <c r="F4113" s="1"/>
      <c r="G4113" s="1"/>
    </row>
    <row r="4114" spans="1:7" x14ac:dyDescent="0.3">
      <c r="A4114" s="1"/>
      <c r="B4114" s="1"/>
      <c r="C4114" s="2"/>
      <c r="D4114" s="44"/>
      <c r="E4114" s="1"/>
      <c r="F4114" s="1"/>
      <c r="G4114" s="1"/>
    </row>
    <row r="4115" spans="1:7" x14ac:dyDescent="0.3">
      <c r="A4115" s="1"/>
      <c r="B4115" s="1"/>
      <c r="C4115" s="2"/>
      <c r="D4115" s="44"/>
      <c r="E4115" s="1"/>
      <c r="F4115" s="1"/>
      <c r="G4115" s="1"/>
    </row>
    <row r="4116" spans="1:7" x14ac:dyDescent="0.3">
      <c r="A4116" s="1"/>
      <c r="B4116" s="1"/>
      <c r="C4116" s="2"/>
      <c r="D4116" s="44"/>
      <c r="E4116" s="1"/>
      <c r="F4116" s="1"/>
      <c r="G4116" s="1"/>
    </row>
    <row r="4117" spans="1:7" x14ac:dyDescent="0.3">
      <c r="A4117" s="1"/>
      <c r="B4117" s="1"/>
      <c r="C4117" s="2"/>
      <c r="D4117" s="44"/>
      <c r="E4117" s="1"/>
      <c r="F4117" s="1"/>
      <c r="G4117" s="1"/>
    </row>
    <row r="4118" spans="1:7" x14ac:dyDescent="0.3">
      <c r="A4118" s="1"/>
      <c r="B4118" s="1"/>
      <c r="C4118" s="2"/>
      <c r="D4118" s="44"/>
      <c r="E4118" s="1"/>
      <c r="F4118" s="1"/>
      <c r="G4118" s="1"/>
    </row>
    <row r="4119" spans="1:7" x14ac:dyDescent="0.3">
      <c r="A4119" s="1"/>
      <c r="B4119" s="1"/>
      <c r="C4119" s="2"/>
      <c r="D4119" s="44"/>
      <c r="E4119" s="1"/>
      <c r="F4119" s="1"/>
      <c r="G4119" s="1"/>
    </row>
    <row r="4120" spans="1:7" x14ac:dyDescent="0.3">
      <c r="A4120" s="1"/>
      <c r="B4120" s="1"/>
      <c r="C4120" s="2"/>
      <c r="D4120" s="44"/>
      <c r="E4120" s="1"/>
      <c r="F4120" s="1"/>
      <c r="G4120" s="1"/>
    </row>
    <row r="4121" spans="1:7" x14ac:dyDescent="0.3">
      <c r="A4121" s="1"/>
      <c r="B4121" s="1"/>
      <c r="C4121" s="2"/>
      <c r="D4121" s="44"/>
      <c r="E4121" s="1"/>
      <c r="F4121" s="1"/>
      <c r="G4121" s="1"/>
    </row>
    <row r="4122" spans="1:7" x14ac:dyDescent="0.3">
      <c r="A4122" s="1"/>
      <c r="B4122" s="1"/>
      <c r="C4122" s="2"/>
      <c r="D4122" s="44"/>
      <c r="E4122" s="1"/>
      <c r="F4122" s="1"/>
      <c r="G4122" s="1"/>
    </row>
    <row r="4123" spans="1:7" x14ac:dyDescent="0.3">
      <c r="A4123" s="1"/>
      <c r="B4123" s="1"/>
      <c r="C4123" s="2"/>
      <c r="D4123" s="44"/>
      <c r="E4123" s="1"/>
      <c r="F4123" s="1"/>
      <c r="G4123" s="1"/>
    </row>
    <row r="4124" spans="1:7" x14ac:dyDescent="0.3">
      <c r="A4124" s="1"/>
      <c r="B4124" s="1"/>
      <c r="C4124" s="2"/>
      <c r="D4124" s="44"/>
      <c r="E4124" s="1"/>
      <c r="F4124" s="1"/>
      <c r="G4124" s="1"/>
    </row>
    <row r="4125" spans="1:7" x14ac:dyDescent="0.3">
      <c r="A4125" s="1"/>
      <c r="B4125" s="1"/>
      <c r="C4125" s="2"/>
      <c r="D4125" s="44"/>
      <c r="E4125" s="1"/>
      <c r="F4125" s="1"/>
      <c r="G4125" s="1"/>
    </row>
    <row r="4126" spans="1:7" x14ac:dyDescent="0.3">
      <c r="A4126" s="1"/>
      <c r="B4126" s="1"/>
      <c r="C4126" s="2"/>
      <c r="D4126" s="44"/>
      <c r="E4126" s="1"/>
      <c r="F4126" s="1"/>
      <c r="G4126" s="1"/>
    </row>
    <row r="4127" spans="1:7" x14ac:dyDescent="0.3">
      <c r="A4127" s="1"/>
      <c r="B4127" s="1"/>
      <c r="C4127" s="2"/>
      <c r="D4127" s="44"/>
      <c r="E4127" s="1"/>
      <c r="F4127" s="1"/>
      <c r="G4127" s="1"/>
    </row>
    <row r="4128" spans="1:7" x14ac:dyDescent="0.3">
      <c r="A4128" s="1"/>
      <c r="B4128" s="1"/>
      <c r="C4128" s="2"/>
      <c r="D4128" s="44"/>
      <c r="E4128" s="1"/>
      <c r="F4128" s="1"/>
      <c r="G4128" s="1"/>
    </row>
    <row r="4129" spans="1:7" x14ac:dyDescent="0.3">
      <c r="A4129" s="1"/>
      <c r="B4129" s="1"/>
      <c r="C4129" s="2"/>
      <c r="D4129" s="44"/>
      <c r="E4129" s="1"/>
      <c r="F4129" s="1"/>
      <c r="G4129" s="1"/>
    </row>
    <row r="4130" spans="1:7" x14ac:dyDescent="0.3">
      <c r="A4130" s="1"/>
      <c r="B4130" s="1"/>
      <c r="C4130" s="2"/>
      <c r="D4130" s="44"/>
      <c r="E4130" s="1"/>
      <c r="F4130" s="1"/>
      <c r="G4130" s="1"/>
    </row>
    <row r="4131" spans="1:7" x14ac:dyDescent="0.3">
      <c r="A4131" s="1"/>
      <c r="B4131" s="1"/>
      <c r="C4131" s="2"/>
      <c r="D4131" s="44"/>
      <c r="E4131" s="1"/>
      <c r="F4131" s="1"/>
      <c r="G4131" s="1"/>
    </row>
    <row r="4132" spans="1:7" x14ac:dyDescent="0.3">
      <c r="A4132" s="1"/>
      <c r="B4132" s="1"/>
      <c r="C4132" s="2"/>
      <c r="D4132" s="44"/>
      <c r="E4132" s="1"/>
      <c r="F4132" s="1"/>
      <c r="G4132" s="1"/>
    </row>
    <row r="4133" spans="1:7" x14ac:dyDescent="0.3">
      <c r="A4133" s="1"/>
      <c r="B4133" s="1"/>
      <c r="C4133" s="2"/>
      <c r="D4133" s="44"/>
      <c r="E4133" s="1"/>
      <c r="F4133" s="1"/>
      <c r="G4133" s="1"/>
    </row>
    <row r="4134" spans="1:7" x14ac:dyDescent="0.3">
      <c r="A4134" s="1"/>
      <c r="B4134" s="1"/>
      <c r="C4134" s="2"/>
      <c r="D4134" s="44"/>
      <c r="E4134" s="1"/>
      <c r="F4134" s="1"/>
      <c r="G4134" s="1"/>
    </row>
    <row r="4135" spans="1:7" x14ac:dyDescent="0.3">
      <c r="A4135" s="1"/>
      <c r="B4135" s="1"/>
      <c r="C4135" s="2"/>
      <c r="D4135" s="44"/>
      <c r="E4135" s="1"/>
      <c r="F4135" s="1"/>
      <c r="G4135" s="1"/>
    </row>
    <row r="4136" spans="1:7" x14ac:dyDescent="0.3">
      <c r="A4136" s="1"/>
      <c r="B4136" s="1"/>
      <c r="C4136" s="2"/>
      <c r="D4136" s="44"/>
      <c r="E4136" s="1"/>
      <c r="F4136" s="1"/>
      <c r="G4136" s="1"/>
    </row>
    <row r="4137" spans="1:7" x14ac:dyDescent="0.3">
      <c r="A4137" s="1"/>
      <c r="B4137" s="1"/>
      <c r="C4137" s="2"/>
      <c r="D4137" s="44"/>
      <c r="E4137" s="1"/>
      <c r="F4137" s="1"/>
      <c r="G4137" s="1"/>
    </row>
    <row r="4138" spans="1:7" x14ac:dyDescent="0.3">
      <c r="A4138" s="1"/>
      <c r="B4138" s="1"/>
      <c r="C4138" s="2"/>
      <c r="D4138" s="44"/>
      <c r="E4138" s="1"/>
      <c r="F4138" s="1"/>
      <c r="G4138" s="1"/>
    </row>
    <row r="4139" spans="1:7" x14ac:dyDescent="0.3">
      <c r="A4139" s="1"/>
      <c r="B4139" s="1"/>
      <c r="C4139" s="2"/>
      <c r="D4139" s="44"/>
      <c r="E4139" s="1"/>
      <c r="F4139" s="1"/>
      <c r="G4139" s="1"/>
    </row>
    <row r="4140" spans="1:7" x14ac:dyDescent="0.3">
      <c r="A4140" s="1"/>
      <c r="B4140" s="1"/>
      <c r="C4140" s="2"/>
      <c r="D4140" s="44"/>
      <c r="E4140" s="1"/>
      <c r="F4140" s="1"/>
      <c r="G4140" s="1"/>
    </row>
    <row r="4141" spans="1:7" x14ac:dyDescent="0.3">
      <c r="A4141" s="1"/>
      <c r="B4141" s="1"/>
      <c r="C4141" s="2"/>
      <c r="D4141" s="44"/>
      <c r="E4141" s="1"/>
      <c r="F4141" s="1"/>
      <c r="G4141" s="1"/>
    </row>
    <row r="4142" spans="1:7" x14ac:dyDescent="0.3">
      <c r="A4142" s="1"/>
      <c r="B4142" s="1"/>
      <c r="C4142" s="2"/>
      <c r="D4142" s="44"/>
      <c r="E4142" s="1"/>
      <c r="F4142" s="1"/>
      <c r="G4142" s="1"/>
    </row>
    <row r="4143" spans="1:7" x14ac:dyDescent="0.3">
      <c r="A4143" s="1"/>
      <c r="B4143" s="1"/>
      <c r="C4143" s="2"/>
      <c r="D4143" s="44"/>
      <c r="E4143" s="1"/>
      <c r="F4143" s="1"/>
      <c r="G4143" s="1"/>
    </row>
    <row r="4144" spans="1:7" x14ac:dyDescent="0.3">
      <c r="A4144" s="1"/>
      <c r="B4144" s="1"/>
      <c r="C4144" s="2"/>
      <c r="D4144" s="44"/>
      <c r="E4144" s="1"/>
      <c r="F4144" s="1"/>
      <c r="G4144" s="1"/>
    </row>
    <row r="4145" spans="1:7" x14ac:dyDescent="0.3">
      <c r="A4145" s="1"/>
      <c r="B4145" s="1"/>
      <c r="C4145" s="2"/>
      <c r="D4145" s="44"/>
      <c r="E4145" s="1"/>
      <c r="F4145" s="1"/>
      <c r="G4145" s="1"/>
    </row>
    <row r="4146" spans="1:7" x14ac:dyDescent="0.3">
      <c r="A4146" s="1"/>
      <c r="B4146" s="1"/>
      <c r="C4146" s="2"/>
      <c r="D4146" s="44"/>
      <c r="E4146" s="1"/>
      <c r="F4146" s="1"/>
      <c r="G4146" s="1"/>
    </row>
    <row r="4147" spans="1:7" x14ac:dyDescent="0.3">
      <c r="A4147" s="1"/>
      <c r="B4147" s="1"/>
      <c r="C4147" s="2"/>
      <c r="D4147" s="44"/>
      <c r="E4147" s="1"/>
      <c r="F4147" s="1"/>
      <c r="G4147" s="1"/>
    </row>
    <row r="4148" spans="1:7" x14ac:dyDescent="0.3">
      <c r="A4148" s="1"/>
      <c r="B4148" s="1"/>
      <c r="C4148" s="2"/>
      <c r="D4148" s="44"/>
      <c r="E4148" s="1"/>
      <c r="F4148" s="1"/>
      <c r="G4148" s="1"/>
    </row>
    <row r="4149" spans="1:7" x14ac:dyDescent="0.3">
      <c r="A4149" s="1"/>
      <c r="B4149" s="1"/>
      <c r="C4149" s="2"/>
      <c r="D4149" s="44"/>
      <c r="E4149" s="1"/>
      <c r="F4149" s="1"/>
      <c r="G4149" s="1"/>
    </row>
    <row r="4150" spans="1:7" x14ac:dyDescent="0.3">
      <c r="A4150" s="1"/>
      <c r="B4150" s="1"/>
      <c r="C4150" s="2"/>
      <c r="D4150" s="44"/>
      <c r="E4150" s="1"/>
      <c r="F4150" s="1"/>
      <c r="G4150" s="1"/>
    </row>
    <row r="4151" spans="1:7" x14ac:dyDescent="0.3">
      <c r="A4151" s="1"/>
      <c r="B4151" s="1"/>
      <c r="C4151" s="2"/>
      <c r="D4151" s="44"/>
      <c r="E4151" s="1"/>
      <c r="F4151" s="1"/>
      <c r="G4151" s="1"/>
    </row>
    <row r="4152" spans="1:7" x14ac:dyDescent="0.3">
      <c r="A4152" s="1"/>
      <c r="B4152" s="1"/>
      <c r="C4152" s="2"/>
      <c r="D4152" s="44"/>
      <c r="E4152" s="1"/>
      <c r="F4152" s="1"/>
      <c r="G4152" s="1"/>
    </row>
    <row r="4153" spans="1:7" x14ac:dyDescent="0.3">
      <c r="A4153" s="1"/>
      <c r="B4153" s="1"/>
      <c r="C4153" s="2"/>
      <c r="D4153" s="44"/>
      <c r="E4153" s="1"/>
      <c r="F4153" s="1"/>
      <c r="G4153" s="1"/>
    </row>
    <row r="4154" spans="1:7" x14ac:dyDescent="0.3">
      <c r="A4154" s="1"/>
      <c r="B4154" s="1"/>
      <c r="C4154" s="2"/>
      <c r="D4154" s="44"/>
      <c r="E4154" s="1"/>
      <c r="F4154" s="1"/>
      <c r="G4154" s="1"/>
    </row>
    <row r="4155" spans="1:7" x14ac:dyDescent="0.3">
      <c r="A4155" s="1"/>
      <c r="B4155" s="1"/>
      <c r="C4155" s="2"/>
      <c r="D4155" s="44"/>
      <c r="E4155" s="1"/>
      <c r="F4155" s="1"/>
      <c r="G4155" s="1"/>
    </row>
    <row r="4156" spans="1:7" x14ac:dyDescent="0.3">
      <c r="A4156" s="1"/>
      <c r="B4156" s="1"/>
      <c r="C4156" s="2"/>
      <c r="D4156" s="44"/>
      <c r="E4156" s="1"/>
      <c r="F4156" s="1"/>
      <c r="G4156" s="1"/>
    </row>
    <row r="4157" spans="1:7" x14ac:dyDescent="0.3">
      <c r="A4157" s="1"/>
      <c r="B4157" s="1"/>
      <c r="C4157" s="2"/>
      <c r="D4157" s="44"/>
      <c r="E4157" s="1"/>
      <c r="F4157" s="1"/>
      <c r="G4157" s="1"/>
    </row>
    <row r="4158" spans="1:7" x14ac:dyDescent="0.3">
      <c r="A4158" s="1"/>
      <c r="B4158" s="1"/>
      <c r="C4158" s="2"/>
      <c r="D4158" s="44"/>
      <c r="E4158" s="1"/>
      <c r="F4158" s="1"/>
      <c r="G4158" s="1"/>
    </row>
    <row r="4159" spans="1:7" x14ac:dyDescent="0.3">
      <c r="A4159" s="1"/>
      <c r="B4159" s="1"/>
      <c r="C4159" s="2"/>
      <c r="D4159" s="44"/>
      <c r="E4159" s="1"/>
      <c r="F4159" s="1"/>
      <c r="G4159" s="1"/>
    </row>
    <row r="4160" spans="1:7" x14ac:dyDescent="0.3">
      <c r="A4160" s="1"/>
      <c r="B4160" s="1"/>
      <c r="C4160" s="2"/>
      <c r="D4160" s="44"/>
      <c r="E4160" s="1"/>
      <c r="F4160" s="1"/>
      <c r="G4160" s="1"/>
    </row>
    <row r="4161" spans="1:7" x14ac:dyDescent="0.3">
      <c r="A4161" s="1"/>
      <c r="B4161" s="1"/>
      <c r="C4161" s="2"/>
      <c r="D4161" s="44"/>
      <c r="E4161" s="1"/>
      <c r="F4161" s="1"/>
      <c r="G4161" s="1"/>
    </row>
    <row r="4162" spans="1:7" x14ac:dyDescent="0.3">
      <c r="A4162" s="1"/>
      <c r="B4162" s="1"/>
      <c r="C4162" s="2"/>
      <c r="D4162" s="44"/>
      <c r="E4162" s="1"/>
      <c r="F4162" s="1"/>
      <c r="G4162" s="1"/>
    </row>
    <row r="4163" spans="1:7" x14ac:dyDescent="0.3">
      <c r="A4163" s="1"/>
      <c r="B4163" s="1"/>
      <c r="C4163" s="2"/>
      <c r="D4163" s="44"/>
      <c r="E4163" s="1"/>
      <c r="F4163" s="1"/>
      <c r="G4163" s="1"/>
    </row>
    <row r="4164" spans="1:7" x14ac:dyDescent="0.3">
      <c r="A4164" s="1"/>
      <c r="B4164" s="1"/>
      <c r="C4164" s="2"/>
      <c r="D4164" s="44"/>
      <c r="E4164" s="1"/>
      <c r="F4164" s="1"/>
      <c r="G4164" s="1"/>
    </row>
    <row r="4165" spans="1:7" x14ac:dyDescent="0.3">
      <c r="A4165" s="1"/>
      <c r="B4165" s="1"/>
      <c r="C4165" s="2"/>
      <c r="D4165" s="44"/>
      <c r="E4165" s="1"/>
      <c r="F4165" s="1"/>
      <c r="G4165" s="1"/>
    </row>
    <row r="4166" spans="1:7" x14ac:dyDescent="0.3">
      <c r="A4166" s="1"/>
      <c r="B4166" s="1"/>
      <c r="C4166" s="2"/>
      <c r="D4166" s="44"/>
      <c r="E4166" s="1"/>
      <c r="F4166" s="1"/>
      <c r="G4166" s="1"/>
    </row>
    <row r="4167" spans="1:7" x14ac:dyDescent="0.3">
      <c r="A4167" s="1"/>
      <c r="B4167" s="1"/>
      <c r="C4167" s="2"/>
      <c r="D4167" s="44"/>
      <c r="E4167" s="1"/>
      <c r="F4167" s="1"/>
      <c r="G4167" s="1"/>
    </row>
    <row r="4168" spans="1:7" x14ac:dyDescent="0.3">
      <c r="A4168" s="1"/>
      <c r="B4168" s="1"/>
      <c r="C4168" s="2"/>
      <c r="D4168" s="44"/>
      <c r="E4168" s="1"/>
      <c r="F4168" s="1"/>
      <c r="G4168" s="1"/>
    </row>
    <row r="4169" spans="1:7" x14ac:dyDescent="0.3">
      <c r="A4169" s="1"/>
      <c r="B4169" s="1"/>
      <c r="C4169" s="2"/>
      <c r="D4169" s="44"/>
      <c r="E4169" s="1"/>
      <c r="F4169" s="1"/>
      <c r="G4169" s="1"/>
    </row>
    <row r="4170" spans="1:7" x14ac:dyDescent="0.3">
      <c r="A4170" s="1"/>
      <c r="B4170" s="1"/>
      <c r="C4170" s="2"/>
      <c r="D4170" s="44"/>
      <c r="E4170" s="1"/>
      <c r="F4170" s="1"/>
      <c r="G4170" s="1"/>
    </row>
    <row r="4171" spans="1:7" x14ac:dyDescent="0.3">
      <c r="A4171" s="1"/>
      <c r="B4171" s="1"/>
      <c r="C4171" s="2"/>
      <c r="D4171" s="44"/>
      <c r="E4171" s="1"/>
      <c r="F4171" s="1"/>
      <c r="G4171" s="1"/>
    </row>
    <row r="4172" spans="1:7" x14ac:dyDescent="0.3">
      <c r="A4172" s="1"/>
      <c r="B4172" s="1"/>
      <c r="C4172" s="2"/>
      <c r="D4172" s="44"/>
      <c r="E4172" s="1"/>
      <c r="F4172" s="1"/>
      <c r="G4172" s="1"/>
    </row>
    <row r="4173" spans="1:7" x14ac:dyDescent="0.3">
      <c r="A4173" s="1"/>
      <c r="B4173" s="1"/>
      <c r="C4173" s="2"/>
      <c r="D4173" s="44"/>
      <c r="E4173" s="1"/>
      <c r="F4173" s="1"/>
      <c r="G4173" s="1"/>
    </row>
    <row r="4174" spans="1:7" x14ac:dyDescent="0.3">
      <c r="A4174" s="1"/>
      <c r="B4174" s="1"/>
      <c r="C4174" s="2"/>
      <c r="D4174" s="44"/>
      <c r="E4174" s="1"/>
      <c r="F4174" s="1"/>
      <c r="G4174" s="1"/>
    </row>
    <row r="4175" spans="1:7" x14ac:dyDescent="0.3">
      <c r="A4175" s="1"/>
      <c r="B4175" s="1"/>
      <c r="C4175" s="2"/>
      <c r="D4175" s="44"/>
      <c r="E4175" s="1"/>
      <c r="F4175" s="1"/>
      <c r="G4175" s="1"/>
    </row>
    <row r="4176" spans="1:7" x14ac:dyDescent="0.3">
      <c r="A4176" s="1"/>
      <c r="B4176" s="1"/>
      <c r="C4176" s="2"/>
      <c r="D4176" s="44"/>
      <c r="E4176" s="1"/>
      <c r="F4176" s="1"/>
      <c r="G4176" s="1"/>
    </row>
    <row r="4177" spans="1:7" x14ac:dyDescent="0.3">
      <c r="A4177" s="1"/>
      <c r="B4177" s="1"/>
      <c r="C4177" s="2"/>
      <c r="D4177" s="44"/>
      <c r="E4177" s="1"/>
      <c r="F4177" s="1"/>
      <c r="G4177" s="1"/>
    </row>
    <row r="4178" spans="1:7" x14ac:dyDescent="0.3">
      <c r="A4178" s="1"/>
      <c r="B4178" s="1"/>
      <c r="C4178" s="2"/>
      <c r="D4178" s="44"/>
      <c r="E4178" s="1"/>
      <c r="F4178" s="1"/>
      <c r="G4178" s="1"/>
    </row>
    <row r="4179" spans="1:7" x14ac:dyDescent="0.3">
      <c r="A4179" s="1"/>
      <c r="B4179" s="1"/>
      <c r="C4179" s="2"/>
      <c r="D4179" s="44"/>
      <c r="E4179" s="1"/>
      <c r="F4179" s="1"/>
      <c r="G4179" s="1"/>
    </row>
    <row r="4180" spans="1:7" x14ac:dyDescent="0.3">
      <c r="A4180" s="1"/>
      <c r="B4180" s="1"/>
      <c r="C4180" s="2"/>
      <c r="D4180" s="44"/>
      <c r="E4180" s="1"/>
      <c r="F4180" s="1"/>
      <c r="G4180" s="1"/>
    </row>
    <row r="4181" spans="1:7" x14ac:dyDescent="0.3">
      <c r="A4181" s="1"/>
      <c r="B4181" s="1"/>
      <c r="C4181" s="2"/>
      <c r="D4181" s="44"/>
      <c r="E4181" s="1"/>
      <c r="F4181" s="1"/>
      <c r="G4181" s="1"/>
    </row>
    <row r="4182" spans="1:7" x14ac:dyDescent="0.3">
      <c r="A4182" s="1"/>
      <c r="B4182" s="1"/>
      <c r="C4182" s="2"/>
      <c r="D4182" s="44"/>
      <c r="E4182" s="1"/>
      <c r="F4182" s="1"/>
      <c r="G4182" s="1"/>
    </row>
    <row r="4183" spans="1:7" x14ac:dyDescent="0.3">
      <c r="A4183" s="1"/>
      <c r="B4183" s="1"/>
      <c r="C4183" s="2"/>
      <c r="D4183" s="44"/>
      <c r="E4183" s="1"/>
      <c r="F4183" s="1"/>
      <c r="G4183" s="1"/>
    </row>
    <row r="4184" spans="1:7" x14ac:dyDescent="0.3">
      <c r="A4184" s="1"/>
      <c r="B4184" s="1"/>
      <c r="C4184" s="2"/>
      <c r="D4184" s="44"/>
      <c r="E4184" s="1"/>
      <c r="F4184" s="1"/>
      <c r="G4184" s="1"/>
    </row>
    <row r="4185" spans="1:7" x14ac:dyDescent="0.3">
      <c r="A4185" s="1"/>
      <c r="B4185" s="1"/>
      <c r="C4185" s="2"/>
      <c r="D4185" s="44"/>
      <c r="E4185" s="1"/>
      <c r="F4185" s="1"/>
      <c r="G4185" s="1"/>
    </row>
    <row r="4186" spans="1:7" x14ac:dyDescent="0.3">
      <c r="A4186" s="1"/>
      <c r="B4186" s="1"/>
      <c r="C4186" s="2"/>
      <c r="D4186" s="44"/>
      <c r="E4186" s="1"/>
      <c r="F4186" s="1"/>
      <c r="G4186" s="1"/>
    </row>
    <row r="4187" spans="1:7" x14ac:dyDescent="0.3">
      <c r="A4187" s="1"/>
      <c r="B4187" s="1"/>
      <c r="C4187" s="2"/>
      <c r="D4187" s="44"/>
      <c r="E4187" s="1"/>
      <c r="F4187" s="1"/>
      <c r="G4187" s="1"/>
    </row>
    <row r="4188" spans="1:7" x14ac:dyDescent="0.3">
      <c r="A4188" s="1"/>
      <c r="B4188" s="1"/>
      <c r="C4188" s="2"/>
      <c r="D4188" s="44"/>
      <c r="E4188" s="1"/>
      <c r="F4188" s="1"/>
      <c r="G4188" s="1"/>
    </row>
    <row r="4189" spans="1:7" x14ac:dyDescent="0.3">
      <c r="A4189" s="1"/>
      <c r="B4189" s="1"/>
      <c r="C4189" s="2"/>
      <c r="D4189" s="44"/>
      <c r="E4189" s="1"/>
      <c r="F4189" s="1"/>
      <c r="G4189" s="1"/>
    </row>
    <row r="4190" spans="1:7" x14ac:dyDescent="0.3">
      <c r="A4190" s="1"/>
      <c r="B4190" s="1"/>
      <c r="C4190" s="2"/>
      <c r="D4190" s="44"/>
      <c r="E4190" s="1"/>
      <c r="F4190" s="1"/>
      <c r="G4190" s="1"/>
    </row>
    <row r="4191" spans="1:7" x14ac:dyDescent="0.3">
      <c r="A4191" s="1"/>
      <c r="B4191" s="1"/>
      <c r="C4191" s="2"/>
      <c r="D4191" s="44"/>
      <c r="E4191" s="1"/>
      <c r="F4191" s="1"/>
      <c r="G4191" s="1"/>
    </row>
    <row r="4192" spans="1:7" x14ac:dyDescent="0.3">
      <c r="A4192" s="1"/>
      <c r="B4192" s="1"/>
      <c r="C4192" s="2"/>
      <c r="D4192" s="44"/>
      <c r="E4192" s="1"/>
      <c r="F4192" s="1"/>
      <c r="G4192" s="1"/>
    </row>
    <row r="4193" spans="1:7" x14ac:dyDescent="0.3">
      <c r="A4193" s="1"/>
      <c r="B4193" s="1"/>
      <c r="C4193" s="2"/>
      <c r="D4193" s="44"/>
      <c r="E4193" s="1"/>
      <c r="F4193" s="1"/>
      <c r="G4193" s="1"/>
    </row>
    <row r="4194" spans="1:7" x14ac:dyDescent="0.3">
      <c r="A4194" s="1"/>
      <c r="B4194" s="1"/>
      <c r="C4194" s="2"/>
      <c r="D4194" s="44"/>
      <c r="E4194" s="1"/>
      <c r="F4194" s="1"/>
      <c r="G4194" s="1"/>
    </row>
    <row r="4195" spans="1:7" x14ac:dyDescent="0.3">
      <c r="A4195" s="1"/>
      <c r="B4195" s="1"/>
      <c r="C4195" s="2"/>
      <c r="D4195" s="44"/>
      <c r="E4195" s="1"/>
      <c r="F4195" s="1"/>
      <c r="G4195" s="1"/>
    </row>
    <row r="4196" spans="1:7" x14ac:dyDescent="0.3">
      <c r="A4196" s="1"/>
      <c r="B4196" s="1"/>
      <c r="C4196" s="2"/>
      <c r="D4196" s="44"/>
      <c r="E4196" s="1"/>
      <c r="F4196" s="1"/>
      <c r="G4196" s="1"/>
    </row>
    <row r="4197" spans="1:7" x14ac:dyDescent="0.3">
      <c r="A4197" s="1"/>
      <c r="B4197" s="1"/>
      <c r="C4197" s="2"/>
      <c r="D4197" s="44"/>
      <c r="E4197" s="1"/>
      <c r="F4197" s="1"/>
      <c r="G4197" s="1"/>
    </row>
    <row r="4198" spans="1:7" x14ac:dyDescent="0.3">
      <c r="A4198" s="1"/>
      <c r="B4198" s="1"/>
      <c r="C4198" s="2"/>
      <c r="D4198" s="44"/>
      <c r="E4198" s="1"/>
      <c r="F4198" s="1"/>
      <c r="G4198" s="1"/>
    </row>
    <row r="4199" spans="1:7" x14ac:dyDescent="0.3">
      <c r="A4199" s="1"/>
      <c r="B4199" s="1"/>
      <c r="C4199" s="2"/>
      <c r="D4199" s="44"/>
      <c r="E4199" s="1"/>
      <c r="F4199" s="1"/>
      <c r="G4199" s="1"/>
    </row>
    <row r="4200" spans="1:7" x14ac:dyDescent="0.3">
      <c r="A4200" s="1"/>
      <c r="B4200" s="1"/>
      <c r="C4200" s="2"/>
      <c r="D4200" s="44"/>
      <c r="E4200" s="1"/>
      <c r="F4200" s="1"/>
      <c r="G4200" s="1"/>
    </row>
    <row r="4201" spans="1:7" x14ac:dyDescent="0.3">
      <c r="A4201" s="1"/>
      <c r="B4201" s="1"/>
      <c r="C4201" s="2"/>
      <c r="D4201" s="44"/>
      <c r="E4201" s="1"/>
      <c r="F4201" s="1"/>
      <c r="G4201" s="1"/>
    </row>
    <row r="4202" spans="1:7" x14ac:dyDescent="0.3">
      <c r="A4202" s="1"/>
      <c r="B4202" s="1"/>
      <c r="C4202" s="2"/>
      <c r="D4202" s="44"/>
      <c r="E4202" s="1"/>
      <c r="F4202" s="1"/>
      <c r="G4202" s="1"/>
    </row>
    <row r="4203" spans="1:7" x14ac:dyDescent="0.3">
      <c r="A4203" s="1"/>
      <c r="B4203" s="1"/>
      <c r="C4203" s="2"/>
      <c r="D4203" s="44"/>
      <c r="E4203" s="1"/>
      <c r="F4203" s="1"/>
      <c r="G4203" s="1"/>
    </row>
    <row r="4204" spans="1:7" x14ac:dyDescent="0.3">
      <c r="A4204" s="1"/>
      <c r="B4204" s="1"/>
      <c r="C4204" s="2"/>
      <c r="D4204" s="44"/>
      <c r="E4204" s="1"/>
      <c r="F4204" s="1"/>
      <c r="G4204" s="1"/>
    </row>
    <row r="4205" spans="1:7" x14ac:dyDescent="0.3">
      <c r="A4205" s="1"/>
      <c r="B4205" s="1"/>
      <c r="C4205" s="2"/>
      <c r="D4205" s="44"/>
      <c r="E4205" s="1"/>
      <c r="F4205" s="1"/>
      <c r="G4205" s="1"/>
    </row>
    <row r="4206" spans="1:7" x14ac:dyDescent="0.3">
      <c r="A4206" s="1"/>
      <c r="B4206" s="1"/>
      <c r="C4206" s="2"/>
      <c r="D4206" s="44"/>
      <c r="E4206" s="1"/>
      <c r="F4206" s="1"/>
      <c r="G4206" s="1"/>
    </row>
    <row r="4207" spans="1:7" x14ac:dyDescent="0.3">
      <c r="A4207" s="1"/>
      <c r="B4207" s="1"/>
      <c r="C4207" s="2"/>
      <c r="D4207" s="44"/>
      <c r="E4207" s="1"/>
      <c r="F4207" s="1"/>
      <c r="G4207" s="1"/>
    </row>
    <row r="4208" spans="1:7" x14ac:dyDescent="0.3">
      <c r="A4208" s="1"/>
      <c r="B4208" s="1"/>
      <c r="C4208" s="2"/>
      <c r="D4208" s="44"/>
      <c r="E4208" s="1"/>
      <c r="F4208" s="1"/>
      <c r="G4208" s="1"/>
    </row>
    <row r="4209" spans="1:7" x14ac:dyDescent="0.3">
      <c r="A4209" s="1"/>
      <c r="B4209" s="1"/>
      <c r="C4209" s="2"/>
      <c r="D4209" s="44"/>
      <c r="E4209" s="1"/>
      <c r="F4209" s="1"/>
      <c r="G4209" s="1"/>
    </row>
    <row r="4210" spans="1:7" x14ac:dyDescent="0.3">
      <c r="A4210" s="1"/>
      <c r="B4210" s="1"/>
      <c r="C4210" s="2"/>
      <c r="D4210" s="44"/>
      <c r="E4210" s="1"/>
      <c r="F4210" s="1"/>
      <c r="G4210" s="1"/>
    </row>
    <row r="4211" spans="1:7" x14ac:dyDescent="0.3">
      <c r="A4211" s="1"/>
      <c r="B4211" s="1"/>
      <c r="C4211" s="2"/>
      <c r="D4211" s="44"/>
      <c r="E4211" s="1"/>
      <c r="F4211" s="1"/>
      <c r="G4211" s="1"/>
    </row>
    <row r="4212" spans="1:7" x14ac:dyDescent="0.3">
      <c r="A4212" s="1"/>
      <c r="B4212" s="1"/>
      <c r="C4212" s="2"/>
      <c r="D4212" s="44"/>
      <c r="E4212" s="1"/>
      <c r="F4212" s="1"/>
      <c r="G4212" s="1"/>
    </row>
    <row r="4213" spans="1:7" x14ac:dyDescent="0.3">
      <c r="A4213" s="1"/>
      <c r="B4213" s="1"/>
      <c r="C4213" s="2"/>
      <c r="D4213" s="44"/>
      <c r="E4213" s="1"/>
      <c r="F4213" s="1"/>
      <c r="G4213" s="1"/>
    </row>
    <row r="4214" spans="1:7" x14ac:dyDescent="0.3">
      <c r="A4214" s="1"/>
      <c r="B4214" s="1"/>
      <c r="C4214" s="2"/>
      <c r="D4214" s="44"/>
      <c r="E4214" s="1"/>
      <c r="F4214" s="1"/>
      <c r="G4214" s="1"/>
    </row>
    <row r="4215" spans="1:7" x14ac:dyDescent="0.3">
      <c r="A4215" s="1"/>
      <c r="B4215" s="1"/>
      <c r="C4215" s="2"/>
      <c r="D4215" s="44"/>
      <c r="E4215" s="1"/>
      <c r="F4215" s="1"/>
      <c r="G4215" s="1"/>
    </row>
    <row r="4216" spans="1:7" x14ac:dyDescent="0.3">
      <c r="A4216" s="1"/>
      <c r="B4216" s="1"/>
      <c r="C4216" s="2"/>
      <c r="D4216" s="44"/>
      <c r="E4216" s="1"/>
      <c r="F4216" s="1"/>
      <c r="G4216" s="1"/>
    </row>
    <row r="4217" spans="1:7" x14ac:dyDescent="0.3">
      <c r="A4217" s="1"/>
      <c r="B4217" s="1"/>
      <c r="C4217" s="2"/>
      <c r="D4217" s="44"/>
      <c r="E4217" s="1"/>
      <c r="F4217" s="1"/>
      <c r="G4217" s="1"/>
    </row>
    <row r="4218" spans="1:7" x14ac:dyDescent="0.3">
      <c r="A4218" s="1"/>
      <c r="B4218" s="1"/>
      <c r="C4218" s="2"/>
      <c r="D4218" s="44"/>
      <c r="E4218" s="1"/>
      <c r="F4218" s="1"/>
      <c r="G4218" s="1"/>
    </row>
    <row r="4219" spans="1:7" x14ac:dyDescent="0.3">
      <c r="A4219" s="1"/>
      <c r="B4219" s="1"/>
      <c r="C4219" s="2"/>
      <c r="D4219" s="44"/>
      <c r="E4219" s="1"/>
      <c r="F4219" s="1"/>
      <c r="G4219" s="1"/>
    </row>
    <row r="4220" spans="1:7" x14ac:dyDescent="0.3">
      <c r="A4220" s="1"/>
      <c r="B4220" s="1"/>
      <c r="C4220" s="2"/>
      <c r="D4220" s="44"/>
      <c r="E4220" s="1"/>
      <c r="F4220" s="1"/>
      <c r="G4220" s="1"/>
    </row>
    <row r="4221" spans="1:7" x14ac:dyDescent="0.3">
      <c r="A4221" s="1"/>
      <c r="B4221" s="1"/>
      <c r="C4221" s="2"/>
      <c r="D4221" s="44"/>
      <c r="E4221" s="1"/>
      <c r="F4221" s="1"/>
      <c r="G4221" s="1"/>
    </row>
    <row r="4222" spans="1:7" x14ac:dyDescent="0.3">
      <c r="A4222" s="1"/>
      <c r="B4222" s="1"/>
      <c r="C4222" s="2"/>
      <c r="D4222" s="44"/>
      <c r="E4222" s="1"/>
      <c r="F4222" s="1"/>
      <c r="G4222" s="1"/>
    </row>
    <row r="4223" spans="1:7" x14ac:dyDescent="0.3">
      <c r="A4223" s="1"/>
      <c r="B4223" s="1"/>
      <c r="C4223" s="2"/>
      <c r="D4223" s="44"/>
      <c r="E4223" s="1"/>
      <c r="F4223" s="1"/>
      <c r="G4223" s="1"/>
    </row>
    <row r="4224" spans="1:7" x14ac:dyDescent="0.3">
      <c r="A4224" s="1"/>
      <c r="B4224" s="1"/>
      <c r="C4224" s="2"/>
      <c r="D4224" s="44"/>
      <c r="E4224" s="1"/>
      <c r="F4224" s="1"/>
      <c r="G4224" s="1"/>
    </row>
    <row r="4225" spans="1:7" x14ac:dyDescent="0.3">
      <c r="A4225" s="1"/>
      <c r="B4225" s="1"/>
      <c r="C4225" s="2"/>
      <c r="D4225" s="44"/>
      <c r="E4225" s="1"/>
      <c r="F4225" s="1"/>
      <c r="G4225" s="1"/>
    </row>
    <row r="4226" spans="1:7" x14ac:dyDescent="0.3">
      <c r="A4226" s="1"/>
      <c r="B4226" s="1"/>
      <c r="C4226" s="2"/>
      <c r="D4226" s="44"/>
      <c r="E4226" s="1"/>
      <c r="F4226" s="1"/>
      <c r="G4226" s="1"/>
    </row>
    <row r="4227" spans="1:7" x14ac:dyDescent="0.3">
      <c r="A4227" s="1"/>
      <c r="B4227" s="1"/>
      <c r="C4227" s="2"/>
      <c r="D4227" s="44"/>
      <c r="E4227" s="1"/>
      <c r="F4227" s="1"/>
      <c r="G4227" s="1"/>
    </row>
    <row r="4228" spans="1:7" x14ac:dyDescent="0.3">
      <c r="A4228" s="1"/>
      <c r="B4228" s="1"/>
      <c r="C4228" s="2"/>
      <c r="D4228" s="44"/>
      <c r="E4228" s="1"/>
      <c r="F4228" s="1"/>
      <c r="G4228" s="1"/>
    </row>
    <row r="4229" spans="1:7" x14ac:dyDescent="0.3">
      <c r="A4229" s="1"/>
      <c r="B4229" s="1"/>
      <c r="C4229" s="2"/>
      <c r="D4229" s="44"/>
      <c r="E4229" s="1"/>
      <c r="F4229" s="1"/>
      <c r="G4229" s="1"/>
    </row>
    <row r="4230" spans="1:7" x14ac:dyDescent="0.3">
      <c r="A4230" s="1"/>
      <c r="B4230" s="1"/>
      <c r="C4230" s="2"/>
      <c r="D4230" s="44"/>
      <c r="E4230" s="1"/>
      <c r="F4230" s="1"/>
      <c r="G4230" s="1"/>
    </row>
    <row r="4231" spans="1:7" x14ac:dyDescent="0.3">
      <c r="A4231" s="1"/>
      <c r="B4231" s="1"/>
      <c r="C4231" s="2"/>
      <c r="D4231" s="44"/>
      <c r="E4231" s="1"/>
      <c r="F4231" s="1"/>
      <c r="G4231" s="1"/>
    </row>
    <row r="4232" spans="1:7" x14ac:dyDescent="0.3">
      <c r="A4232" s="1"/>
      <c r="B4232" s="1"/>
      <c r="C4232" s="2"/>
      <c r="D4232" s="44"/>
      <c r="E4232" s="1"/>
      <c r="F4232" s="1"/>
      <c r="G4232" s="1"/>
    </row>
    <row r="4233" spans="1:7" x14ac:dyDescent="0.3">
      <c r="A4233" s="1"/>
      <c r="B4233" s="1"/>
      <c r="C4233" s="2"/>
      <c r="D4233" s="44"/>
      <c r="E4233" s="1"/>
      <c r="F4233" s="1"/>
      <c r="G4233" s="1"/>
    </row>
    <row r="4234" spans="1:7" x14ac:dyDescent="0.3">
      <c r="A4234" s="1"/>
      <c r="B4234" s="1"/>
      <c r="C4234" s="2"/>
      <c r="D4234" s="44"/>
      <c r="E4234" s="1"/>
      <c r="F4234" s="1"/>
      <c r="G4234" s="1"/>
    </row>
    <row r="4235" spans="1:7" x14ac:dyDescent="0.3">
      <c r="A4235" s="1"/>
      <c r="B4235" s="1"/>
      <c r="C4235" s="2"/>
      <c r="D4235" s="44"/>
      <c r="E4235" s="1"/>
      <c r="F4235" s="1"/>
      <c r="G4235" s="1"/>
    </row>
    <row r="4236" spans="1:7" x14ac:dyDescent="0.3">
      <c r="A4236" s="1"/>
      <c r="B4236" s="1"/>
      <c r="C4236" s="2"/>
      <c r="D4236" s="44"/>
      <c r="E4236" s="1"/>
      <c r="F4236" s="1"/>
      <c r="G4236" s="1"/>
    </row>
    <row r="4237" spans="1:7" x14ac:dyDescent="0.3">
      <c r="A4237" s="1"/>
      <c r="B4237" s="1"/>
      <c r="C4237" s="2"/>
      <c r="D4237" s="44"/>
      <c r="E4237" s="1"/>
      <c r="F4237" s="1"/>
      <c r="G4237" s="1"/>
    </row>
    <row r="4238" spans="1:7" x14ac:dyDescent="0.3">
      <c r="A4238" s="1"/>
      <c r="B4238" s="1"/>
      <c r="C4238" s="2"/>
      <c r="D4238" s="44"/>
      <c r="E4238" s="1"/>
      <c r="F4238" s="1"/>
      <c r="G4238" s="1"/>
    </row>
    <row r="4239" spans="1:7" x14ac:dyDescent="0.3">
      <c r="A4239" s="1"/>
      <c r="B4239" s="1"/>
      <c r="C4239" s="2"/>
      <c r="D4239" s="44"/>
      <c r="E4239" s="1"/>
      <c r="F4239" s="1"/>
      <c r="G4239" s="1"/>
    </row>
    <row r="4240" spans="1:7" x14ac:dyDescent="0.3">
      <c r="A4240" s="1"/>
      <c r="B4240" s="1"/>
      <c r="C4240" s="2"/>
      <c r="D4240" s="44"/>
      <c r="E4240" s="1"/>
      <c r="F4240" s="1"/>
      <c r="G4240" s="1"/>
    </row>
    <row r="4241" spans="1:7" x14ac:dyDescent="0.3">
      <c r="A4241" s="1"/>
      <c r="B4241" s="1"/>
      <c r="C4241" s="2"/>
      <c r="D4241" s="44"/>
      <c r="E4241" s="1"/>
      <c r="F4241" s="1"/>
      <c r="G4241" s="1"/>
    </row>
    <row r="4242" spans="1:7" x14ac:dyDescent="0.3">
      <c r="A4242" s="1"/>
      <c r="B4242" s="1"/>
      <c r="C4242" s="2"/>
      <c r="D4242" s="44"/>
      <c r="E4242" s="1"/>
      <c r="F4242" s="1"/>
      <c r="G4242" s="1"/>
    </row>
    <row r="4243" spans="1:7" x14ac:dyDescent="0.3">
      <c r="A4243" s="1"/>
      <c r="B4243" s="1"/>
      <c r="C4243" s="2"/>
      <c r="D4243" s="44"/>
      <c r="E4243" s="1"/>
      <c r="F4243" s="1"/>
      <c r="G4243" s="1"/>
    </row>
    <row r="4244" spans="1:7" x14ac:dyDescent="0.3">
      <c r="A4244" s="1"/>
      <c r="B4244" s="1"/>
      <c r="C4244" s="2"/>
      <c r="D4244" s="44"/>
      <c r="E4244" s="1"/>
      <c r="F4244" s="1"/>
      <c r="G4244" s="1"/>
    </row>
    <row r="4245" spans="1:7" x14ac:dyDescent="0.3">
      <c r="A4245" s="1"/>
      <c r="B4245" s="1"/>
      <c r="C4245" s="2"/>
      <c r="D4245" s="44"/>
      <c r="E4245" s="1"/>
      <c r="F4245" s="1"/>
      <c r="G4245" s="1"/>
    </row>
    <row r="4246" spans="1:7" x14ac:dyDescent="0.3">
      <c r="A4246" s="1"/>
      <c r="B4246" s="1"/>
      <c r="C4246" s="2"/>
      <c r="D4246" s="44"/>
      <c r="E4246" s="1"/>
      <c r="F4246" s="1"/>
      <c r="G4246" s="1"/>
    </row>
    <row r="4247" spans="1:7" x14ac:dyDescent="0.3">
      <c r="A4247" s="1"/>
      <c r="B4247" s="1"/>
      <c r="C4247" s="2"/>
      <c r="D4247" s="44"/>
      <c r="E4247" s="1"/>
      <c r="F4247" s="1"/>
      <c r="G4247" s="1"/>
    </row>
    <row r="4248" spans="1:7" x14ac:dyDescent="0.3">
      <c r="A4248" s="1"/>
      <c r="B4248" s="1"/>
      <c r="C4248" s="2"/>
      <c r="D4248" s="44"/>
      <c r="E4248" s="1"/>
      <c r="F4248" s="1"/>
      <c r="G4248" s="1"/>
    </row>
    <row r="4249" spans="1:7" x14ac:dyDescent="0.3">
      <c r="A4249" s="1"/>
      <c r="B4249" s="1"/>
      <c r="C4249" s="2"/>
      <c r="D4249" s="44"/>
      <c r="E4249" s="1"/>
      <c r="F4249" s="1"/>
      <c r="G4249" s="1"/>
    </row>
    <row r="4250" spans="1:7" x14ac:dyDescent="0.3">
      <c r="A4250" s="1"/>
      <c r="B4250" s="1"/>
      <c r="C4250" s="2"/>
      <c r="D4250" s="44"/>
      <c r="E4250" s="1"/>
      <c r="F4250" s="1"/>
      <c r="G4250" s="1"/>
    </row>
    <row r="4251" spans="1:7" x14ac:dyDescent="0.3">
      <c r="A4251" s="1"/>
      <c r="B4251" s="1"/>
      <c r="C4251" s="2"/>
      <c r="D4251" s="44"/>
      <c r="E4251" s="1"/>
      <c r="F4251" s="1"/>
      <c r="G4251" s="1"/>
    </row>
    <row r="4252" spans="1:7" x14ac:dyDescent="0.3">
      <c r="A4252" s="1"/>
      <c r="B4252" s="1"/>
      <c r="C4252" s="2"/>
      <c r="D4252" s="44"/>
      <c r="E4252" s="1"/>
      <c r="F4252" s="1"/>
      <c r="G4252" s="1"/>
    </row>
    <row r="4253" spans="1:7" x14ac:dyDescent="0.3">
      <c r="A4253" s="1"/>
      <c r="B4253" s="1"/>
      <c r="C4253" s="2"/>
      <c r="D4253" s="44"/>
      <c r="E4253" s="1"/>
      <c r="F4253" s="1"/>
      <c r="G4253" s="1"/>
    </row>
    <row r="4254" spans="1:7" x14ac:dyDescent="0.3">
      <c r="A4254" s="1"/>
      <c r="B4254" s="1"/>
      <c r="C4254" s="2"/>
      <c r="D4254" s="44"/>
      <c r="E4254" s="1"/>
      <c r="F4254" s="1"/>
      <c r="G4254" s="1"/>
    </row>
    <row r="4255" spans="1:7" x14ac:dyDescent="0.3">
      <c r="A4255" s="1"/>
      <c r="B4255" s="1"/>
      <c r="C4255" s="2"/>
      <c r="D4255" s="44"/>
      <c r="E4255" s="1"/>
      <c r="F4255" s="1"/>
      <c r="G4255" s="1"/>
    </row>
    <row r="4256" spans="1:7" x14ac:dyDescent="0.3">
      <c r="A4256" s="1"/>
      <c r="B4256" s="1"/>
      <c r="C4256" s="2"/>
      <c r="D4256" s="44"/>
      <c r="E4256" s="1"/>
      <c r="F4256" s="1"/>
      <c r="G4256" s="1"/>
    </row>
    <row r="4257" spans="1:7" x14ac:dyDescent="0.3">
      <c r="A4257" s="1"/>
      <c r="B4257" s="1"/>
      <c r="C4257" s="2"/>
      <c r="D4257" s="44"/>
      <c r="E4257" s="1"/>
      <c r="F4257" s="1"/>
      <c r="G4257" s="1"/>
    </row>
    <row r="4258" spans="1:7" x14ac:dyDescent="0.3">
      <c r="A4258" s="1"/>
      <c r="B4258" s="1"/>
      <c r="C4258" s="2"/>
      <c r="D4258" s="44"/>
      <c r="E4258" s="1"/>
      <c r="F4258" s="1"/>
      <c r="G4258" s="1"/>
    </row>
    <row r="4259" spans="1:7" x14ac:dyDescent="0.3">
      <c r="A4259" s="1"/>
      <c r="B4259" s="1"/>
      <c r="C4259" s="2"/>
      <c r="D4259" s="44"/>
      <c r="E4259" s="1"/>
      <c r="F4259" s="1"/>
      <c r="G4259" s="1"/>
    </row>
    <row r="4260" spans="1:7" x14ac:dyDescent="0.3">
      <c r="A4260" s="1"/>
      <c r="B4260" s="1"/>
      <c r="C4260" s="2"/>
      <c r="D4260" s="44"/>
      <c r="E4260" s="1"/>
      <c r="F4260" s="1"/>
      <c r="G4260" s="1"/>
    </row>
    <row r="4261" spans="1:7" x14ac:dyDescent="0.3">
      <c r="A4261" s="1"/>
      <c r="B4261" s="1"/>
      <c r="C4261" s="2"/>
      <c r="D4261" s="44"/>
      <c r="E4261" s="1"/>
      <c r="F4261" s="1"/>
      <c r="G4261" s="1"/>
    </row>
    <row r="4262" spans="1:7" x14ac:dyDescent="0.3">
      <c r="A4262" s="1"/>
      <c r="B4262" s="1"/>
      <c r="C4262" s="2"/>
      <c r="D4262" s="44"/>
      <c r="E4262" s="1"/>
      <c r="F4262" s="1"/>
      <c r="G4262" s="1"/>
    </row>
    <row r="4263" spans="1:7" x14ac:dyDescent="0.3">
      <c r="A4263" s="1"/>
      <c r="B4263" s="1"/>
      <c r="C4263" s="2"/>
      <c r="D4263" s="44"/>
      <c r="E4263" s="1"/>
      <c r="F4263" s="1"/>
      <c r="G4263" s="1"/>
    </row>
    <row r="4264" spans="1:7" x14ac:dyDescent="0.3">
      <c r="A4264" s="1"/>
      <c r="B4264" s="1"/>
      <c r="C4264" s="2"/>
      <c r="D4264" s="44"/>
      <c r="E4264" s="1"/>
      <c r="F4264" s="1"/>
      <c r="G4264" s="1"/>
    </row>
    <row r="4265" spans="1:7" x14ac:dyDescent="0.3">
      <c r="A4265" s="1"/>
      <c r="B4265" s="1"/>
      <c r="C4265" s="2"/>
      <c r="D4265" s="44"/>
      <c r="E4265" s="1"/>
      <c r="F4265" s="1"/>
      <c r="G4265" s="1"/>
    </row>
    <row r="4266" spans="1:7" x14ac:dyDescent="0.3">
      <c r="A4266" s="1"/>
      <c r="B4266" s="1"/>
      <c r="C4266" s="2"/>
      <c r="D4266" s="44"/>
      <c r="E4266" s="1"/>
      <c r="F4266" s="1"/>
      <c r="G4266" s="1"/>
    </row>
    <row r="4267" spans="1:7" x14ac:dyDescent="0.3">
      <c r="A4267" s="1"/>
      <c r="B4267" s="1"/>
      <c r="C4267" s="2"/>
      <c r="D4267" s="44"/>
      <c r="E4267" s="1"/>
      <c r="F4267" s="1"/>
      <c r="G4267" s="1"/>
    </row>
    <row r="4268" spans="1:7" x14ac:dyDescent="0.3">
      <c r="A4268" s="1"/>
      <c r="B4268" s="1"/>
      <c r="C4268" s="2"/>
      <c r="D4268" s="44"/>
      <c r="E4268" s="1"/>
      <c r="F4268" s="1"/>
      <c r="G4268" s="1"/>
    </row>
    <row r="4269" spans="1:7" x14ac:dyDescent="0.3">
      <c r="A4269" s="1"/>
      <c r="B4269" s="1"/>
      <c r="C4269" s="2"/>
      <c r="D4269" s="44"/>
      <c r="E4269" s="1"/>
      <c r="F4269" s="1"/>
      <c r="G4269" s="1"/>
    </row>
    <row r="4270" spans="1:7" x14ac:dyDescent="0.3">
      <c r="A4270" s="1"/>
      <c r="B4270" s="1"/>
      <c r="C4270" s="2"/>
      <c r="D4270" s="44"/>
      <c r="E4270" s="1"/>
      <c r="F4270" s="1"/>
      <c r="G4270" s="1"/>
    </row>
    <row r="4271" spans="1:7" x14ac:dyDescent="0.3">
      <c r="A4271" s="1"/>
      <c r="B4271" s="1"/>
      <c r="C4271" s="2"/>
      <c r="D4271" s="44"/>
      <c r="E4271" s="1"/>
      <c r="F4271" s="1"/>
      <c r="G4271" s="1"/>
    </row>
    <row r="4272" spans="1:7" x14ac:dyDescent="0.3">
      <c r="A4272" s="1"/>
      <c r="B4272" s="1"/>
      <c r="C4272" s="2"/>
      <c r="D4272" s="44"/>
      <c r="E4272" s="1"/>
      <c r="F4272" s="1"/>
      <c r="G4272" s="1"/>
    </row>
    <row r="4273" spans="1:7" x14ac:dyDescent="0.3">
      <c r="A4273" s="1"/>
      <c r="B4273" s="1"/>
      <c r="C4273" s="2"/>
      <c r="D4273" s="44"/>
      <c r="E4273" s="1"/>
      <c r="F4273" s="1"/>
      <c r="G4273" s="1"/>
    </row>
    <row r="4274" spans="1:7" x14ac:dyDescent="0.3">
      <c r="A4274" s="1"/>
      <c r="B4274" s="1"/>
      <c r="C4274" s="2"/>
      <c r="D4274" s="44"/>
      <c r="E4274" s="1"/>
      <c r="F4274" s="1"/>
      <c r="G4274" s="1"/>
    </row>
    <row r="4275" spans="1:7" x14ac:dyDescent="0.3">
      <c r="A4275" s="1"/>
      <c r="B4275" s="1"/>
      <c r="C4275" s="2"/>
      <c r="D4275" s="44"/>
      <c r="E4275" s="1"/>
      <c r="F4275" s="1"/>
      <c r="G4275" s="1"/>
    </row>
    <row r="4276" spans="1:7" x14ac:dyDescent="0.3">
      <c r="A4276" s="1"/>
      <c r="B4276" s="1"/>
      <c r="C4276" s="2"/>
      <c r="D4276" s="44"/>
      <c r="E4276" s="1"/>
      <c r="F4276" s="1"/>
      <c r="G4276" s="1"/>
    </row>
    <row r="4277" spans="1:7" x14ac:dyDescent="0.3">
      <c r="A4277" s="1"/>
      <c r="B4277" s="1"/>
      <c r="C4277" s="2"/>
      <c r="D4277" s="44"/>
      <c r="E4277" s="1"/>
      <c r="F4277" s="1"/>
      <c r="G4277" s="1"/>
    </row>
    <row r="4278" spans="1:7" x14ac:dyDescent="0.3">
      <c r="A4278" s="1"/>
      <c r="B4278" s="1"/>
      <c r="C4278" s="2"/>
      <c r="D4278" s="44"/>
      <c r="E4278" s="1"/>
      <c r="F4278" s="1"/>
      <c r="G4278" s="1"/>
    </row>
    <row r="4279" spans="1:7" x14ac:dyDescent="0.3">
      <c r="A4279" s="1"/>
      <c r="B4279" s="1"/>
      <c r="C4279" s="2"/>
      <c r="D4279" s="44"/>
      <c r="E4279" s="1"/>
      <c r="F4279" s="1"/>
      <c r="G4279" s="1"/>
    </row>
    <row r="4280" spans="1:7" x14ac:dyDescent="0.3">
      <c r="A4280" s="1"/>
      <c r="B4280" s="1"/>
      <c r="C4280" s="2"/>
      <c r="D4280" s="44"/>
      <c r="E4280" s="1"/>
      <c r="F4280" s="1"/>
      <c r="G4280" s="1"/>
    </row>
    <row r="4281" spans="1:7" x14ac:dyDescent="0.3">
      <c r="A4281" s="1"/>
      <c r="B4281" s="1"/>
      <c r="C4281" s="2"/>
      <c r="D4281" s="44"/>
      <c r="E4281" s="1"/>
      <c r="F4281" s="1"/>
      <c r="G4281" s="1"/>
    </row>
    <row r="4282" spans="1:7" x14ac:dyDescent="0.3">
      <c r="A4282" s="1"/>
      <c r="B4282" s="1"/>
      <c r="C4282" s="2"/>
      <c r="D4282" s="44"/>
      <c r="E4282" s="1"/>
      <c r="F4282" s="1"/>
      <c r="G4282" s="1"/>
    </row>
    <row r="4283" spans="1:7" x14ac:dyDescent="0.3">
      <c r="A4283" s="1"/>
      <c r="B4283" s="1"/>
      <c r="C4283" s="2"/>
      <c r="D4283" s="44"/>
      <c r="E4283" s="1"/>
      <c r="F4283" s="1"/>
      <c r="G4283" s="1"/>
    </row>
    <row r="4284" spans="1:7" x14ac:dyDescent="0.3">
      <c r="A4284" s="1"/>
      <c r="B4284" s="1"/>
      <c r="C4284" s="2"/>
      <c r="D4284" s="44"/>
      <c r="E4284" s="1"/>
      <c r="F4284" s="1"/>
      <c r="G4284" s="1"/>
    </row>
    <row r="4285" spans="1:7" x14ac:dyDescent="0.3">
      <c r="A4285" s="1"/>
      <c r="B4285" s="1"/>
      <c r="C4285" s="2"/>
      <c r="D4285" s="44"/>
      <c r="E4285" s="1"/>
      <c r="F4285" s="1"/>
      <c r="G4285" s="1"/>
    </row>
    <row r="4286" spans="1:7" x14ac:dyDescent="0.3">
      <c r="A4286" s="1"/>
      <c r="B4286" s="1"/>
      <c r="C4286" s="2"/>
      <c r="D4286" s="44"/>
      <c r="E4286" s="1"/>
      <c r="F4286" s="1"/>
      <c r="G4286" s="1"/>
    </row>
    <row r="4287" spans="1:7" x14ac:dyDescent="0.3">
      <c r="A4287" s="1"/>
      <c r="B4287" s="1"/>
      <c r="C4287" s="2"/>
      <c r="D4287" s="44"/>
      <c r="E4287" s="1"/>
      <c r="F4287" s="1"/>
      <c r="G4287" s="1"/>
    </row>
    <row r="4288" spans="1:7" x14ac:dyDescent="0.3">
      <c r="A4288" s="1"/>
      <c r="B4288" s="1"/>
      <c r="C4288" s="2"/>
      <c r="D4288" s="44"/>
      <c r="E4288" s="1"/>
      <c r="F4288" s="1"/>
      <c r="G4288" s="1"/>
    </row>
    <row r="4289" spans="1:7" x14ac:dyDescent="0.3">
      <c r="A4289" s="1"/>
      <c r="B4289" s="1"/>
      <c r="C4289" s="2"/>
      <c r="D4289" s="44"/>
      <c r="E4289" s="1"/>
      <c r="F4289" s="1"/>
      <c r="G4289" s="1"/>
    </row>
    <row r="4290" spans="1:7" x14ac:dyDescent="0.3">
      <c r="A4290" s="1"/>
      <c r="B4290" s="1"/>
      <c r="C4290" s="2"/>
      <c r="D4290" s="44"/>
      <c r="E4290" s="1"/>
      <c r="F4290" s="1"/>
      <c r="G4290" s="1"/>
    </row>
    <row r="4291" spans="1:7" x14ac:dyDescent="0.3">
      <c r="A4291" s="1"/>
      <c r="B4291" s="1"/>
      <c r="C4291" s="2"/>
      <c r="D4291" s="44"/>
      <c r="E4291" s="1"/>
      <c r="F4291" s="1"/>
      <c r="G4291" s="1"/>
    </row>
    <row r="4292" spans="1:7" x14ac:dyDescent="0.3">
      <c r="A4292" s="1"/>
      <c r="B4292" s="1"/>
      <c r="C4292" s="2"/>
      <c r="D4292" s="44"/>
      <c r="E4292" s="1"/>
      <c r="F4292" s="1"/>
      <c r="G4292" s="1"/>
    </row>
    <row r="4293" spans="1:7" x14ac:dyDescent="0.3">
      <c r="A4293" s="1"/>
      <c r="B4293" s="1"/>
      <c r="C4293" s="2"/>
      <c r="D4293" s="44"/>
      <c r="E4293" s="1"/>
      <c r="F4293" s="1"/>
      <c r="G4293" s="1"/>
    </row>
    <row r="4294" spans="1:7" x14ac:dyDescent="0.3">
      <c r="A4294" s="1"/>
      <c r="B4294" s="1"/>
      <c r="C4294" s="2"/>
      <c r="D4294" s="44"/>
      <c r="E4294" s="1"/>
      <c r="F4294" s="1"/>
      <c r="G4294" s="1"/>
    </row>
    <row r="4295" spans="1:7" x14ac:dyDescent="0.3">
      <c r="A4295" s="1"/>
      <c r="B4295" s="1"/>
      <c r="C4295" s="2"/>
      <c r="D4295" s="44"/>
      <c r="E4295" s="1"/>
      <c r="F4295" s="1"/>
      <c r="G4295" s="1"/>
    </row>
    <row r="4296" spans="1:7" x14ac:dyDescent="0.3">
      <c r="A4296" s="1"/>
      <c r="B4296" s="1"/>
      <c r="C4296" s="2"/>
      <c r="D4296" s="44"/>
      <c r="E4296" s="1"/>
      <c r="F4296" s="1"/>
      <c r="G4296" s="1"/>
    </row>
    <row r="4297" spans="1:7" x14ac:dyDescent="0.3">
      <c r="A4297" s="1"/>
      <c r="B4297" s="1"/>
      <c r="C4297" s="2"/>
      <c r="D4297" s="44"/>
      <c r="E4297" s="1"/>
      <c r="F4297" s="1"/>
      <c r="G4297" s="1"/>
    </row>
    <row r="4298" spans="1:7" x14ac:dyDescent="0.3">
      <c r="A4298" s="1"/>
      <c r="B4298" s="1"/>
      <c r="C4298" s="2"/>
      <c r="D4298" s="44"/>
      <c r="E4298" s="1"/>
      <c r="F4298" s="1"/>
      <c r="G4298" s="1"/>
    </row>
    <row r="4299" spans="1:7" x14ac:dyDescent="0.3">
      <c r="A4299" s="1"/>
      <c r="B4299" s="1"/>
      <c r="C4299" s="2"/>
      <c r="D4299" s="44"/>
      <c r="E4299" s="1"/>
      <c r="F4299" s="1"/>
      <c r="G4299" s="1"/>
    </row>
    <row r="4300" spans="1:7" x14ac:dyDescent="0.3">
      <c r="A4300" s="1"/>
      <c r="B4300" s="1"/>
      <c r="C4300" s="2"/>
      <c r="D4300" s="44"/>
      <c r="E4300" s="1"/>
      <c r="F4300" s="1"/>
      <c r="G4300" s="1"/>
    </row>
    <row r="4301" spans="1:7" x14ac:dyDescent="0.3">
      <c r="A4301" s="1"/>
      <c r="B4301" s="1"/>
      <c r="C4301" s="2"/>
      <c r="D4301" s="44"/>
      <c r="E4301" s="1"/>
      <c r="F4301" s="1"/>
      <c r="G4301" s="1"/>
    </row>
    <row r="4302" spans="1:7" x14ac:dyDescent="0.3">
      <c r="A4302" s="1"/>
      <c r="B4302" s="1"/>
      <c r="C4302" s="2"/>
      <c r="D4302" s="44"/>
      <c r="E4302" s="1"/>
      <c r="F4302" s="1"/>
      <c r="G4302" s="1"/>
    </row>
    <row r="4303" spans="1:7" x14ac:dyDescent="0.3">
      <c r="A4303" s="1"/>
      <c r="B4303" s="1"/>
      <c r="C4303" s="2"/>
      <c r="D4303" s="44"/>
      <c r="E4303" s="1"/>
      <c r="F4303" s="1"/>
      <c r="G4303" s="1"/>
    </row>
    <row r="4304" spans="1:7" x14ac:dyDescent="0.3">
      <c r="A4304" s="1"/>
      <c r="B4304" s="1"/>
      <c r="C4304" s="2"/>
      <c r="D4304" s="44"/>
      <c r="E4304" s="1"/>
      <c r="F4304" s="1"/>
      <c r="G4304" s="1"/>
    </row>
    <row r="4305" spans="1:7" x14ac:dyDescent="0.3">
      <c r="A4305" s="1"/>
      <c r="B4305" s="1"/>
      <c r="C4305" s="2"/>
      <c r="D4305" s="44"/>
      <c r="E4305" s="1"/>
      <c r="F4305" s="1"/>
      <c r="G4305" s="1"/>
    </row>
    <row r="4306" spans="1:7" x14ac:dyDescent="0.3">
      <c r="A4306" s="1"/>
      <c r="B4306" s="1"/>
      <c r="C4306" s="2"/>
      <c r="D4306" s="44"/>
      <c r="E4306" s="1"/>
      <c r="F4306" s="1"/>
      <c r="G4306" s="1"/>
    </row>
    <row r="4307" spans="1:7" x14ac:dyDescent="0.3">
      <c r="A4307" s="1"/>
      <c r="B4307" s="1"/>
      <c r="C4307" s="2"/>
      <c r="D4307" s="44"/>
      <c r="E4307" s="1"/>
      <c r="F4307" s="1"/>
      <c r="G4307" s="1"/>
    </row>
    <row r="4308" spans="1:7" x14ac:dyDescent="0.3">
      <c r="A4308" s="1"/>
      <c r="B4308" s="1"/>
      <c r="C4308" s="2"/>
      <c r="D4308" s="44"/>
      <c r="E4308" s="1"/>
      <c r="F4308" s="1"/>
      <c r="G4308" s="1"/>
    </row>
    <row r="4309" spans="1:7" x14ac:dyDescent="0.3">
      <c r="A4309" s="1"/>
      <c r="B4309" s="1"/>
      <c r="C4309" s="2"/>
      <c r="D4309" s="44"/>
      <c r="E4309" s="1"/>
      <c r="F4309" s="1"/>
      <c r="G4309" s="1"/>
    </row>
    <row r="4310" spans="1:7" x14ac:dyDescent="0.3">
      <c r="A4310" s="1"/>
      <c r="B4310" s="1"/>
      <c r="C4310" s="2"/>
      <c r="D4310" s="44"/>
      <c r="E4310" s="1"/>
      <c r="F4310" s="1"/>
      <c r="G4310" s="1"/>
    </row>
    <row r="4311" spans="1:7" x14ac:dyDescent="0.3">
      <c r="A4311" s="1"/>
      <c r="B4311" s="1"/>
      <c r="C4311" s="2"/>
      <c r="D4311" s="44"/>
      <c r="E4311" s="1"/>
      <c r="F4311" s="1"/>
      <c r="G4311" s="1"/>
    </row>
    <row r="4312" spans="1:7" x14ac:dyDescent="0.3">
      <c r="A4312" s="1"/>
      <c r="B4312" s="1"/>
      <c r="C4312" s="2"/>
      <c r="D4312" s="44"/>
      <c r="E4312" s="1"/>
      <c r="F4312" s="1"/>
      <c r="G4312" s="1"/>
    </row>
    <row r="4313" spans="1:7" x14ac:dyDescent="0.3">
      <c r="A4313" s="1"/>
      <c r="B4313" s="1"/>
      <c r="C4313" s="2"/>
      <c r="D4313" s="44"/>
      <c r="E4313" s="1"/>
      <c r="F4313" s="1"/>
      <c r="G4313" s="1"/>
    </row>
    <row r="4314" spans="1:7" x14ac:dyDescent="0.3">
      <c r="A4314" s="1"/>
      <c r="B4314" s="1"/>
      <c r="C4314" s="2"/>
      <c r="D4314" s="44"/>
      <c r="E4314" s="1"/>
      <c r="F4314" s="1"/>
      <c r="G4314" s="1"/>
    </row>
    <row r="4315" spans="1:7" x14ac:dyDescent="0.3">
      <c r="A4315" s="1"/>
      <c r="B4315" s="1"/>
      <c r="C4315" s="2"/>
      <c r="D4315" s="44"/>
      <c r="E4315" s="1"/>
      <c r="F4315" s="1"/>
      <c r="G4315" s="1"/>
    </row>
    <row r="4316" spans="1:7" x14ac:dyDescent="0.3">
      <c r="A4316" s="1"/>
      <c r="B4316" s="1"/>
      <c r="C4316" s="2"/>
      <c r="D4316" s="44"/>
      <c r="E4316" s="1"/>
      <c r="F4316" s="1"/>
      <c r="G4316" s="1"/>
    </row>
    <row r="4317" spans="1:7" x14ac:dyDescent="0.3">
      <c r="A4317" s="1"/>
      <c r="B4317" s="1"/>
      <c r="C4317" s="2"/>
      <c r="D4317" s="44"/>
      <c r="E4317" s="1"/>
      <c r="F4317" s="1"/>
      <c r="G4317" s="1"/>
    </row>
    <row r="4318" spans="1:7" x14ac:dyDescent="0.3">
      <c r="A4318" s="1"/>
      <c r="B4318" s="1"/>
      <c r="C4318" s="2"/>
      <c r="D4318" s="44"/>
      <c r="E4318" s="1"/>
      <c r="F4318" s="1"/>
      <c r="G4318" s="1"/>
    </row>
    <row r="4319" spans="1:7" x14ac:dyDescent="0.3">
      <c r="A4319" s="1"/>
      <c r="B4319" s="1"/>
      <c r="C4319" s="2"/>
      <c r="D4319" s="44"/>
      <c r="E4319" s="1"/>
      <c r="F4319" s="1"/>
      <c r="G4319" s="1"/>
    </row>
    <row r="4320" spans="1:7" x14ac:dyDescent="0.3">
      <c r="A4320" s="1"/>
      <c r="B4320" s="1"/>
      <c r="C4320" s="2"/>
      <c r="D4320" s="44"/>
      <c r="E4320" s="1"/>
      <c r="F4320" s="1"/>
      <c r="G4320" s="1"/>
    </row>
    <row r="4321" spans="1:7" x14ac:dyDescent="0.3">
      <c r="A4321" s="1"/>
      <c r="B4321" s="1"/>
      <c r="C4321" s="2"/>
      <c r="D4321" s="44"/>
      <c r="E4321" s="1"/>
      <c r="F4321" s="1"/>
      <c r="G4321" s="1"/>
    </row>
    <row r="4322" spans="1:7" x14ac:dyDescent="0.3">
      <c r="A4322" s="1"/>
      <c r="B4322" s="1"/>
      <c r="C4322" s="2"/>
      <c r="D4322" s="44"/>
      <c r="E4322" s="1"/>
      <c r="F4322" s="1"/>
      <c r="G4322" s="1"/>
    </row>
    <row r="4323" spans="1:7" x14ac:dyDescent="0.3">
      <c r="A4323" s="1"/>
      <c r="B4323" s="1"/>
      <c r="C4323" s="2"/>
      <c r="D4323" s="44"/>
      <c r="E4323" s="1"/>
      <c r="F4323" s="1"/>
      <c r="G4323" s="1"/>
    </row>
    <row r="4324" spans="1:7" x14ac:dyDescent="0.3">
      <c r="A4324" s="1"/>
      <c r="B4324" s="1"/>
      <c r="C4324" s="2"/>
      <c r="D4324" s="44"/>
      <c r="E4324" s="1"/>
      <c r="F4324" s="1"/>
      <c r="G4324" s="1"/>
    </row>
    <row r="4325" spans="1:7" x14ac:dyDescent="0.3">
      <c r="A4325" s="1"/>
      <c r="B4325" s="1"/>
      <c r="C4325" s="2"/>
      <c r="D4325" s="44"/>
      <c r="E4325" s="1"/>
      <c r="F4325" s="1"/>
      <c r="G4325" s="1"/>
    </row>
    <row r="4326" spans="1:7" x14ac:dyDescent="0.3">
      <c r="A4326" s="1"/>
      <c r="B4326" s="1"/>
      <c r="C4326" s="2"/>
      <c r="D4326" s="44"/>
      <c r="E4326" s="1"/>
      <c r="F4326" s="1"/>
      <c r="G4326" s="1"/>
    </row>
    <row r="4327" spans="1:7" x14ac:dyDescent="0.3">
      <c r="A4327" s="1"/>
      <c r="B4327" s="1"/>
      <c r="C4327" s="2"/>
      <c r="D4327" s="44"/>
      <c r="E4327" s="1"/>
      <c r="F4327" s="1"/>
      <c r="G4327" s="1"/>
    </row>
    <row r="4328" spans="1:7" x14ac:dyDescent="0.3">
      <c r="A4328" s="1"/>
      <c r="B4328" s="1"/>
      <c r="C4328" s="2"/>
      <c r="D4328" s="44"/>
      <c r="E4328" s="1"/>
      <c r="F4328" s="1"/>
      <c r="G4328" s="1"/>
    </row>
    <row r="4329" spans="1:7" x14ac:dyDescent="0.3">
      <c r="A4329" s="1"/>
      <c r="B4329" s="1"/>
      <c r="C4329" s="2"/>
      <c r="D4329" s="44"/>
      <c r="E4329" s="1"/>
      <c r="F4329" s="1"/>
      <c r="G4329" s="1"/>
    </row>
    <row r="4330" spans="1:7" x14ac:dyDescent="0.3">
      <c r="A4330" s="1"/>
      <c r="B4330" s="1"/>
      <c r="C4330" s="2"/>
      <c r="D4330" s="44"/>
      <c r="E4330" s="1"/>
      <c r="F4330" s="1"/>
      <c r="G4330" s="1"/>
    </row>
    <row r="4331" spans="1:7" x14ac:dyDescent="0.3">
      <c r="A4331" s="1"/>
      <c r="B4331" s="1"/>
      <c r="C4331" s="2"/>
      <c r="D4331" s="44"/>
      <c r="E4331" s="1"/>
      <c r="F4331" s="1"/>
      <c r="G4331" s="1"/>
    </row>
    <row r="4332" spans="1:7" x14ac:dyDescent="0.3">
      <c r="A4332" s="1"/>
      <c r="B4332" s="1"/>
      <c r="C4332" s="2"/>
      <c r="D4332" s="44"/>
      <c r="E4332" s="1"/>
      <c r="F4332" s="1"/>
      <c r="G4332" s="1"/>
    </row>
    <row r="4333" spans="1:7" x14ac:dyDescent="0.3">
      <c r="A4333" s="1"/>
      <c r="B4333" s="1"/>
      <c r="C4333" s="2"/>
      <c r="D4333" s="44"/>
      <c r="E4333" s="1"/>
      <c r="F4333" s="1"/>
      <c r="G4333" s="1"/>
    </row>
    <row r="4334" spans="1:7" x14ac:dyDescent="0.3">
      <c r="A4334" s="1"/>
      <c r="B4334" s="1"/>
      <c r="C4334" s="2"/>
      <c r="D4334" s="44"/>
      <c r="E4334" s="1"/>
      <c r="F4334" s="1"/>
      <c r="G4334" s="1"/>
    </row>
    <row r="4335" spans="1:7" x14ac:dyDescent="0.3">
      <c r="A4335" s="1"/>
      <c r="B4335" s="1"/>
      <c r="C4335" s="2"/>
      <c r="D4335" s="44"/>
      <c r="E4335" s="1"/>
      <c r="F4335" s="1"/>
      <c r="G4335" s="1"/>
    </row>
    <row r="4336" spans="1:7" x14ac:dyDescent="0.3">
      <c r="A4336" s="1"/>
      <c r="B4336" s="1"/>
      <c r="C4336" s="2"/>
      <c r="D4336" s="44"/>
      <c r="E4336" s="1"/>
      <c r="F4336" s="1"/>
      <c r="G4336" s="1"/>
    </row>
    <row r="4337" spans="1:7" x14ac:dyDescent="0.3">
      <c r="A4337" s="1"/>
      <c r="B4337" s="1"/>
      <c r="C4337" s="2"/>
      <c r="D4337" s="44"/>
      <c r="E4337" s="1"/>
      <c r="F4337" s="1"/>
      <c r="G4337" s="1"/>
    </row>
    <row r="4338" spans="1:7" x14ac:dyDescent="0.3">
      <c r="A4338" s="1"/>
      <c r="B4338" s="1"/>
      <c r="C4338" s="2"/>
      <c r="D4338" s="44"/>
      <c r="E4338" s="1"/>
      <c r="F4338" s="1"/>
      <c r="G4338" s="1"/>
    </row>
    <row r="4339" spans="1:7" x14ac:dyDescent="0.3">
      <c r="A4339" s="1"/>
      <c r="B4339" s="1"/>
      <c r="C4339" s="2"/>
      <c r="D4339" s="44"/>
      <c r="E4339" s="1"/>
      <c r="F4339" s="1"/>
      <c r="G4339" s="1"/>
    </row>
    <row r="4340" spans="1:7" x14ac:dyDescent="0.3">
      <c r="A4340" s="1"/>
      <c r="B4340" s="1"/>
      <c r="C4340" s="2"/>
      <c r="D4340" s="44"/>
      <c r="E4340" s="1"/>
      <c r="F4340" s="1"/>
      <c r="G4340" s="1"/>
    </row>
    <row r="4341" spans="1:7" x14ac:dyDescent="0.3">
      <c r="A4341" s="1"/>
      <c r="B4341" s="1"/>
      <c r="C4341" s="2"/>
      <c r="D4341" s="44"/>
      <c r="E4341" s="1"/>
      <c r="F4341" s="1"/>
      <c r="G4341" s="1"/>
    </row>
    <row r="4342" spans="1:7" x14ac:dyDescent="0.3">
      <c r="A4342" s="1"/>
      <c r="B4342" s="1"/>
      <c r="C4342" s="2"/>
      <c r="D4342" s="44"/>
      <c r="E4342" s="1"/>
      <c r="F4342" s="1"/>
      <c r="G4342" s="1"/>
    </row>
    <row r="4343" spans="1:7" x14ac:dyDescent="0.3">
      <c r="A4343" s="1"/>
      <c r="B4343" s="1"/>
      <c r="C4343" s="2"/>
      <c r="D4343" s="44"/>
      <c r="E4343" s="1"/>
      <c r="F4343" s="1"/>
      <c r="G4343" s="1"/>
    </row>
    <row r="4344" spans="1:7" x14ac:dyDescent="0.3">
      <c r="A4344" s="1"/>
      <c r="B4344" s="1"/>
      <c r="C4344" s="2"/>
      <c r="D4344" s="44"/>
      <c r="E4344" s="1"/>
      <c r="F4344" s="1"/>
      <c r="G4344" s="1"/>
    </row>
    <row r="4345" spans="1:7" x14ac:dyDescent="0.3">
      <c r="A4345" s="1"/>
      <c r="B4345" s="1"/>
      <c r="C4345" s="2"/>
      <c r="D4345" s="44"/>
      <c r="E4345" s="1"/>
      <c r="F4345" s="1"/>
      <c r="G4345" s="1"/>
    </row>
    <row r="4346" spans="1:7" x14ac:dyDescent="0.3">
      <c r="A4346" s="1"/>
      <c r="B4346" s="1"/>
      <c r="C4346" s="2"/>
      <c r="D4346" s="44"/>
      <c r="E4346" s="1"/>
      <c r="F4346" s="1"/>
      <c r="G4346" s="1"/>
    </row>
    <row r="4347" spans="1:7" x14ac:dyDescent="0.3">
      <c r="A4347" s="1"/>
      <c r="B4347" s="1"/>
      <c r="C4347" s="2"/>
      <c r="D4347" s="44"/>
      <c r="E4347" s="1"/>
      <c r="F4347" s="1"/>
      <c r="G4347" s="1"/>
    </row>
    <row r="4348" spans="1:7" x14ac:dyDescent="0.3">
      <c r="A4348" s="1"/>
      <c r="B4348" s="1"/>
      <c r="C4348" s="2"/>
      <c r="D4348" s="44"/>
      <c r="E4348" s="1"/>
      <c r="F4348" s="1"/>
      <c r="G4348" s="1"/>
    </row>
    <row r="4349" spans="1:7" x14ac:dyDescent="0.3">
      <c r="A4349" s="1"/>
      <c r="B4349" s="1"/>
      <c r="C4349" s="2"/>
      <c r="D4349" s="44"/>
      <c r="E4349" s="1"/>
      <c r="F4349" s="1"/>
      <c r="G4349" s="1"/>
    </row>
    <row r="4350" spans="1:7" x14ac:dyDescent="0.3">
      <c r="A4350" s="1"/>
      <c r="B4350" s="1"/>
      <c r="C4350" s="2"/>
      <c r="D4350" s="44"/>
      <c r="E4350" s="1"/>
      <c r="F4350" s="1"/>
      <c r="G4350" s="1"/>
    </row>
    <row r="4351" spans="1:7" x14ac:dyDescent="0.3">
      <c r="A4351" s="1"/>
      <c r="B4351" s="1"/>
      <c r="C4351" s="2"/>
      <c r="D4351" s="44"/>
      <c r="E4351" s="1"/>
      <c r="F4351" s="1"/>
      <c r="G4351" s="1"/>
    </row>
    <row r="4352" spans="1:7" x14ac:dyDescent="0.3">
      <c r="A4352" s="1"/>
      <c r="B4352" s="1"/>
      <c r="C4352" s="2"/>
      <c r="D4352" s="44"/>
      <c r="E4352" s="1"/>
      <c r="F4352" s="1"/>
      <c r="G4352" s="1"/>
    </row>
    <row r="4353" spans="1:7" x14ac:dyDescent="0.3">
      <c r="A4353" s="1"/>
      <c r="B4353" s="1"/>
      <c r="C4353" s="2"/>
      <c r="D4353" s="44"/>
      <c r="E4353" s="1"/>
      <c r="F4353" s="1"/>
      <c r="G4353" s="1"/>
    </row>
    <row r="4354" spans="1:7" x14ac:dyDescent="0.3">
      <c r="A4354" s="1"/>
      <c r="B4354" s="1"/>
      <c r="C4354" s="2"/>
      <c r="D4354" s="44"/>
      <c r="E4354" s="1"/>
      <c r="F4354" s="1"/>
      <c r="G4354" s="1"/>
    </row>
    <row r="4355" spans="1:7" x14ac:dyDescent="0.3">
      <c r="A4355" s="1"/>
      <c r="B4355" s="1"/>
      <c r="C4355" s="2"/>
      <c r="D4355" s="44"/>
      <c r="E4355" s="1"/>
      <c r="F4355" s="1"/>
      <c r="G4355" s="1"/>
    </row>
    <row r="4356" spans="1:7" x14ac:dyDescent="0.3">
      <c r="A4356" s="1"/>
      <c r="B4356" s="1"/>
      <c r="C4356" s="2"/>
      <c r="D4356" s="44"/>
      <c r="E4356" s="1"/>
      <c r="F4356" s="1"/>
      <c r="G4356" s="1"/>
    </row>
    <row r="4357" spans="1:7" x14ac:dyDescent="0.3">
      <c r="A4357" s="1"/>
      <c r="B4357" s="1"/>
      <c r="C4357" s="2"/>
      <c r="D4357" s="44"/>
      <c r="E4357" s="1"/>
      <c r="F4357" s="1"/>
      <c r="G4357" s="1"/>
    </row>
    <row r="4358" spans="1:7" x14ac:dyDescent="0.3">
      <c r="A4358" s="1"/>
      <c r="B4358" s="1"/>
      <c r="C4358" s="2"/>
      <c r="D4358" s="44"/>
      <c r="E4358" s="1"/>
      <c r="F4358" s="1"/>
      <c r="G4358" s="1"/>
    </row>
    <row r="4359" spans="1:7" x14ac:dyDescent="0.3">
      <c r="A4359" s="1"/>
      <c r="B4359" s="1"/>
      <c r="C4359" s="2"/>
      <c r="D4359" s="44"/>
      <c r="E4359" s="1"/>
      <c r="F4359" s="1"/>
      <c r="G4359" s="1"/>
    </row>
    <row r="4360" spans="1:7" x14ac:dyDescent="0.3">
      <c r="A4360" s="1"/>
      <c r="B4360" s="1"/>
      <c r="C4360" s="2"/>
      <c r="D4360" s="44"/>
      <c r="E4360" s="1"/>
      <c r="F4360" s="1"/>
      <c r="G4360" s="1"/>
    </row>
    <row r="4361" spans="1:7" x14ac:dyDescent="0.3">
      <c r="A4361" s="1"/>
      <c r="B4361" s="1"/>
      <c r="C4361" s="2"/>
      <c r="D4361" s="44"/>
      <c r="E4361" s="1"/>
      <c r="F4361" s="1"/>
      <c r="G4361" s="1"/>
    </row>
    <row r="4362" spans="1:7" x14ac:dyDescent="0.3">
      <c r="A4362" s="1"/>
      <c r="B4362" s="1"/>
      <c r="C4362" s="2"/>
      <c r="D4362" s="44"/>
      <c r="E4362" s="1"/>
      <c r="F4362" s="1"/>
      <c r="G4362" s="1"/>
    </row>
    <row r="4363" spans="1:7" x14ac:dyDescent="0.3">
      <c r="A4363" s="1"/>
      <c r="B4363" s="1"/>
      <c r="C4363" s="2"/>
      <c r="D4363" s="44"/>
      <c r="E4363" s="1"/>
      <c r="F4363" s="1"/>
      <c r="G4363" s="1"/>
    </row>
    <row r="4364" spans="1:7" x14ac:dyDescent="0.3">
      <c r="A4364" s="1"/>
      <c r="B4364" s="1"/>
      <c r="C4364" s="2"/>
      <c r="D4364" s="44"/>
      <c r="E4364" s="1"/>
      <c r="F4364" s="1"/>
      <c r="G4364" s="1"/>
    </row>
    <row r="4365" spans="1:7" x14ac:dyDescent="0.3">
      <c r="A4365" s="1"/>
      <c r="B4365" s="1"/>
      <c r="C4365" s="2"/>
      <c r="D4365" s="44"/>
      <c r="E4365" s="1"/>
      <c r="F4365" s="1"/>
      <c r="G4365" s="1"/>
    </row>
    <row r="4366" spans="1:7" x14ac:dyDescent="0.3">
      <c r="A4366" s="1"/>
      <c r="B4366" s="1"/>
      <c r="C4366" s="2"/>
      <c r="D4366" s="44"/>
      <c r="E4366" s="1"/>
      <c r="F4366" s="1"/>
      <c r="G4366" s="1"/>
    </row>
    <row r="4367" spans="1:7" x14ac:dyDescent="0.3">
      <c r="A4367" s="1"/>
      <c r="B4367" s="1"/>
      <c r="C4367" s="2"/>
      <c r="D4367" s="44"/>
      <c r="E4367" s="1"/>
      <c r="F4367" s="1"/>
      <c r="G4367" s="1"/>
    </row>
    <row r="4368" spans="1:7" x14ac:dyDescent="0.3">
      <c r="A4368" s="1"/>
      <c r="B4368" s="1"/>
      <c r="C4368" s="2"/>
      <c r="D4368" s="44"/>
      <c r="E4368" s="1"/>
      <c r="F4368" s="1"/>
      <c r="G4368" s="1"/>
    </row>
    <row r="4369" spans="1:7" x14ac:dyDescent="0.3">
      <c r="A4369" s="1"/>
      <c r="B4369" s="1"/>
      <c r="C4369" s="2"/>
      <c r="D4369" s="44"/>
      <c r="E4369" s="1"/>
      <c r="F4369" s="1"/>
      <c r="G4369" s="1"/>
    </row>
    <row r="4370" spans="1:7" x14ac:dyDescent="0.3">
      <c r="A4370" s="1"/>
      <c r="B4370" s="1"/>
      <c r="C4370" s="2"/>
      <c r="D4370" s="44"/>
      <c r="E4370" s="1"/>
      <c r="F4370" s="1"/>
      <c r="G4370" s="1"/>
    </row>
    <row r="4371" spans="1:7" x14ac:dyDescent="0.3">
      <c r="A4371" s="1"/>
      <c r="B4371" s="1"/>
      <c r="C4371" s="2"/>
      <c r="D4371" s="44"/>
      <c r="E4371" s="1"/>
      <c r="F4371" s="1"/>
      <c r="G4371" s="1"/>
    </row>
    <row r="4372" spans="1:7" x14ac:dyDescent="0.3">
      <c r="A4372" s="1"/>
      <c r="B4372" s="1"/>
      <c r="C4372" s="2"/>
      <c r="D4372" s="44"/>
      <c r="E4372" s="1"/>
      <c r="F4372" s="1"/>
      <c r="G4372" s="1"/>
    </row>
    <row r="4373" spans="1:7" x14ac:dyDescent="0.3">
      <c r="A4373" s="1"/>
      <c r="B4373" s="1"/>
      <c r="C4373" s="2"/>
      <c r="D4373" s="44"/>
      <c r="E4373" s="1"/>
      <c r="F4373" s="1"/>
      <c r="G4373" s="1"/>
    </row>
    <row r="4374" spans="1:7" x14ac:dyDescent="0.3">
      <c r="A4374" s="1"/>
      <c r="B4374" s="1"/>
      <c r="C4374" s="2"/>
      <c r="D4374" s="44"/>
      <c r="E4374" s="1"/>
      <c r="F4374" s="1"/>
      <c r="G4374" s="1"/>
    </row>
    <row r="4391" spans="1:7" x14ac:dyDescent="0.3">
      <c r="A4391" s="1"/>
      <c r="B4391" s="1"/>
      <c r="C4391" s="2"/>
      <c r="D4391" s="44"/>
      <c r="E4391" s="1"/>
      <c r="F4391" s="1"/>
      <c r="G4391" s="1"/>
    </row>
    <row r="4400" spans="1:7" x14ac:dyDescent="0.3">
      <c r="A4400" s="1"/>
      <c r="B4400" s="1"/>
      <c r="C4400" s="2"/>
      <c r="D4400" s="44"/>
      <c r="E4400" s="1"/>
      <c r="F4400" s="1"/>
      <c r="G4400" s="1"/>
    </row>
    <row r="4409" spans="1:7" x14ac:dyDescent="0.3">
      <c r="A4409" s="1"/>
      <c r="B4409" s="1"/>
      <c r="C4409" s="2"/>
      <c r="D4409" s="44"/>
      <c r="E4409" s="1"/>
      <c r="F4409" s="1"/>
      <c r="G4409" s="1"/>
    </row>
    <row r="4427" spans="1:7" x14ac:dyDescent="0.3">
      <c r="A4427" s="1"/>
      <c r="B4427" s="1"/>
      <c r="C4427" s="2"/>
      <c r="D4427" s="44"/>
      <c r="E4427" s="1"/>
      <c r="F4427" s="1"/>
      <c r="G4427" s="1"/>
    </row>
    <row r="4428" spans="1:7" x14ac:dyDescent="0.3">
      <c r="A4428" s="1"/>
      <c r="B4428" s="1"/>
      <c r="C4428" s="2"/>
      <c r="D4428" s="44"/>
      <c r="E4428" s="1"/>
      <c r="F4428" s="1"/>
      <c r="G4428" s="1"/>
    </row>
    <row r="4429" spans="1:7" x14ac:dyDescent="0.3">
      <c r="A4429" s="1"/>
      <c r="B4429" s="1"/>
      <c r="C4429" s="2"/>
      <c r="D4429" s="44"/>
      <c r="E4429" s="1"/>
      <c r="F4429" s="1"/>
      <c r="G4429" s="1"/>
    </row>
    <row r="4430" spans="1:7" x14ac:dyDescent="0.3">
      <c r="A4430" s="1"/>
      <c r="B4430" s="1"/>
      <c r="C4430" s="2"/>
      <c r="D4430" s="44"/>
      <c r="E4430" s="1"/>
      <c r="F4430" s="1"/>
      <c r="G4430" s="1"/>
    </row>
    <row r="4431" spans="1:7" x14ac:dyDescent="0.3">
      <c r="A4431" s="1"/>
      <c r="B4431" s="1"/>
      <c r="C4431" s="2"/>
      <c r="D4431" s="44"/>
      <c r="E4431" s="1"/>
      <c r="F4431" s="1"/>
      <c r="G4431" s="1"/>
    </row>
  </sheetData>
  <mergeCells count="8">
    <mergeCell ref="B130:C130"/>
    <mergeCell ref="A1:G1"/>
    <mergeCell ref="A2:G2"/>
    <mergeCell ref="A3:A4"/>
    <mergeCell ref="B3:B4"/>
    <mergeCell ref="C3:C4"/>
    <mergeCell ref="D3:D4"/>
    <mergeCell ref="E3:G3"/>
  </mergeCells>
  <dataValidations count="2">
    <dataValidation type="list" allowBlank="1" showInputMessage="1" showErrorMessage="1" sqref="D101:D129 D5:D97">
      <formula1>UNIDADES</formula1>
    </dataValidation>
    <dataValidation type="list" allowBlank="1" showInputMessage="1" showErrorMessage="1" sqref="B42:B45">
      <formula1>INDIRECT("Tabela4[PEAD]")</formula1>
    </dataValidation>
  </dataValidations>
  <printOptions horizontalCentered="1" gridLinesSet="0"/>
  <pageMargins left="0.78740157480314965" right="0.78740157480314965" top="0.98425196850393704" bottom="0.78740157480314965" header="0.39370078740157483" footer="0.39370078740157483"/>
  <pageSetup paperSize="9" orientation="portrait" useFirstPageNumber="1" r:id="rId1"/>
  <headerFooter>
    <oddHeader>&amp;R&amp;G</oddHeader>
    <oddFooter>&amp;L&amp;"Gill Sans MT,Normal"“Renovação de Redes de Distribuição de Água do CON – 2021” – Estarreja, Murtosa e Ovar&amp;R&amp;"Gill Sans MT,Negrito"&amp;K004070&amp;P</oddFooter>
    <evenHeader>&amp;L&amp;G</evenHeader>
    <evenFooter>&amp;L&amp;"Arial Narrow,Normal"&amp;8Página &amp;"Arial Narrow,Negrito"&amp;9&amp;K3366FF&amp;P&amp;"Arial Narrow,Normal"&amp;8&amp;K01+000 de &amp;N&amp;R&amp;"Arial Narrow,Normal"&amp;7&amp;F</even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vt:i4>
      </vt:variant>
      <vt:variant>
        <vt:lpstr>Intervalos com nome</vt:lpstr>
      </vt:variant>
      <vt:variant>
        <vt:i4>9</vt:i4>
      </vt:variant>
    </vt:vector>
  </HeadingPairs>
  <TitlesOfParts>
    <vt:vector size="12" baseType="lpstr">
      <vt:lpstr>CAPA</vt:lpstr>
      <vt:lpstr>RESUMO</vt:lpstr>
      <vt:lpstr>Orçamento</vt:lpstr>
      <vt:lpstr>CAPA!Área_de_Impressão</vt:lpstr>
      <vt:lpstr>Orçamento!Área_de_Impressão</vt:lpstr>
      <vt:lpstr>Orçamento!Print_Area</vt:lpstr>
      <vt:lpstr>RESUMO!Print_Area</vt:lpstr>
      <vt:lpstr>Orçamento!Print_Titles</vt:lpstr>
      <vt:lpstr>RESUMO!Print_Titles</vt:lpstr>
      <vt:lpstr>PROJ</vt:lpstr>
      <vt:lpstr>Qtd</vt:lpstr>
      <vt:lpstr>Orçamento!Títulos_de_Impressão</vt:lpstr>
    </vt:vector>
  </TitlesOfParts>
  <Company>Aveiro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GAPEC - Gabinete de Projectos</dc:creator>
  <cp:lastModifiedBy>Luis Machado</cp:lastModifiedBy>
  <cp:lastPrinted>2021-03-03T12:38:40Z</cp:lastPrinted>
  <dcterms:created xsi:type="dcterms:W3CDTF">1997-06-05T09:39:52Z</dcterms:created>
  <dcterms:modified xsi:type="dcterms:W3CDTF">2021-03-03T12:38:44Z</dcterms:modified>
</cp:coreProperties>
</file>